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Comparativo!$B$2:$J$132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17" i="1" l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97" i="1"/>
  <c r="J97" i="1" s="1"/>
  <c r="I96" i="1"/>
  <c r="J96" i="1" s="1"/>
  <c r="I95" i="1"/>
  <c r="J95" i="1" s="1"/>
  <c r="I94" i="1"/>
  <c r="J94" i="1" s="1"/>
  <c r="I81" i="1"/>
  <c r="J81" i="1" s="1"/>
  <c r="I80" i="1"/>
  <c r="J80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2" i="1"/>
  <c r="J12" i="1" s="1"/>
  <c r="I11" i="1"/>
  <c r="J11" i="1" s="1"/>
  <c r="J90" i="1" l="1"/>
  <c r="J129" i="1"/>
  <c r="J33" i="1"/>
  <c r="J99" i="1"/>
  <c r="J64" i="1"/>
  <c r="J76" i="1"/>
  <c r="J14" i="1"/>
  <c r="J132" i="1" l="1"/>
</calcChain>
</file>

<file path=xl/sharedStrings.xml><?xml version="1.0" encoding="utf-8"?>
<sst xmlns="http://schemas.openxmlformats.org/spreadsheetml/2006/main" count="366" uniqueCount="252">
  <si>
    <t>PLANILHA DE ORÇAMENTO</t>
  </si>
  <si>
    <t xml:space="preserve">Obra: ILUMINAÇÃO ORNAMENTAL – QUADRA E PLAYGROUND AV. ALTO RIO DOCE </t>
  </si>
  <si>
    <t>Local:</t>
  </si>
  <si>
    <t>AV. ALTO DO RIO DOCE 1566, BAIRRO ALTOS DE SANTANA,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</si>
  <si>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</si>
  <si>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</si>
  <si>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</si>
  <si>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</si>
  <si>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</si>
  <si>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</si>
  <si>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</si>
  <si>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</si>
  <si>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</si>
  <si>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</si>
  <si>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</si>
  <si>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</si>
  <si>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</si>
  <si>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</si>
  <si>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</si>
  <si>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</si>
  <si>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</si>
  <si>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</si>
  <si>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</si>
  <si>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</si>
  <si>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</si>
  <si>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</si>
  <si>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</si>
  <si>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</si>
  <si>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</si>
  <si>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</si>
  <si>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</si>
  <si>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</si>
  <si>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</si>
  <si>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</si>
  <si>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</si>
  <si>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</si>
  <si>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</si>
  <si>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</si>
  <si>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</si>
  <si>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</si>
  <si>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</si>
  <si>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</si>
  <si>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</si>
  <si>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</si>
  <si>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2.07</t>
  </si>
  <si>
    <t>36.03.020</t>
  </si>
  <si>
    <t>Caixa de medição polifásica (500 x 600 x 200) mm, padrão concessionárias</t>
  </si>
  <si>
    <t>2.08</t>
  </si>
  <si>
    <t>ELETRODUTO DE PVC RÍGIDO, ROSCÁVEL - 32MM (1")</t>
  </si>
  <si>
    <t>M</t>
  </si>
  <si>
    <t>2.09</t>
  </si>
  <si>
    <t>CABO 16,00MM2 - ISOLAMENTO PARA 1,0KV - CLASSE 4 - FLEXÍVEL</t>
  </si>
  <si>
    <t>2.10</t>
  </si>
  <si>
    <t>36.04.010</t>
  </si>
  <si>
    <t>Suporte para 1 isolador de baixa tensão</t>
  </si>
  <si>
    <t>2.11</t>
  </si>
  <si>
    <t>36.05.010</t>
  </si>
  <si>
    <t>Isolador tipo roldana para baixa tensão de 76 x 79 mm</t>
  </si>
  <si>
    <t>2.12</t>
  </si>
  <si>
    <t>38.05.060</t>
  </si>
  <si>
    <t>Eletroduto galvanizado a quente conforme NBR6323 - 1´ - com acessórios</t>
  </si>
  <si>
    <t>2.13</t>
  </si>
  <si>
    <t>01.08.052</t>
  </si>
  <si>
    <t>CAIXA DE LIGACAO OU INSPECAO - TAMPA DE CONCRETO ARMADO</t>
  </si>
  <si>
    <t>2.14</t>
  </si>
  <si>
    <t>U</t>
  </si>
  <si>
    <t>POSTE DE ENTRADA DE ENERGIA, DUPLO "T" - 7,5M/90DAN</t>
  </si>
  <si>
    <t>39.10.130</t>
  </si>
  <si>
    <t>Terminal de pressão/compressão para cabo de 35 mm²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</si>
  <si>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</si>
  <si>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</si>
  <si>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</si>
  <si>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</si>
  <si>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</si>
  <si>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</si>
  <si>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</si>
  <si>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</si>
  <si>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</si>
  <si>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</si>
  <si>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</si>
  <si>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3.05</t>
  </si>
  <si>
    <t>38.15.020</t>
  </si>
  <si>
    <t>Eletroduto metálico flexível com capa em PVC de 1´</t>
  </si>
  <si>
    <t>3.06</t>
  </si>
  <si>
    <t>38.15.320</t>
  </si>
  <si>
    <t>Terminal macho giratório em latão zincado de 1´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</si>
  <si>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</si>
  <si>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</si>
  <si>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</si>
  <si>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</si>
  <si>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</si>
  <si>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</si>
  <si>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</si>
  <si>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</si>
  <si>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</si>
  <si>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</si>
  <si>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</si>
  <si>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</si>
  <si>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</si>
  <si>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</si>
  <si>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</si>
  <si>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3.12</t>
  </si>
  <si>
    <t>INTERRUPTOR HORÁRIO DIGITAL, ALIMENTAÇÃO 100~240VCA EM 60HZ, ATÉ 2 SAÍDAS À RELÉ, DISPLAY LCD, PROGRAMAÇÃO CÍCLICA (DIÁRIA), FUNÇÃO HORÁRIO DE VERÃO, LEDS INDICADORES DE OPERAÇÃO DOS RELÉS, FIXAÇÃO EM TRILHO DIN 35MM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</si>
  <si>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</si>
  <si>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</si>
  <si>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</si>
  <si>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</si>
  <si>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</si>
  <si>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</si>
  <si>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</si>
  <si>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</si>
  <si>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</si>
  <si>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</si>
  <si>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3.19</t>
  </si>
  <si>
    <t>04.21.160</t>
  </si>
  <si>
    <t>Remoção de quadro de distribuição, chamada ou caixa de passagem</t>
  </si>
  <si>
    <t>3.20</t>
  </si>
  <si>
    <t>02.06.020</t>
  </si>
  <si>
    <t>ALVENARIA EMBASAMENTO BLOCO CONCRETO ESTRUTURAL 14X19X39CM CLASSE A</t>
  </si>
  <si>
    <t>3.21</t>
  </si>
  <si>
    <t>14.11.221</t>
  </si>
  <si>
    <t>Alvenaria de bloco de concreto estrutural 14 cm - classe B</t>
  </si>
  <si>
    <t>3.24</t>
  </si>
  <si>
    <t>CABO 35,00MM2 - ISOLAMENTO PARA 1,0KV - CLASSE 4 - FLEXÍVEL</t>
  </si>
  <si>
    <t>3.25</t>
  </si>
  <si>
    <t>CABO 70,00MM2 - ISOLAMENTO PARA 1,0KV - CLASSE 4 - FLEXÍVEL</t>
  </si>
  <si>
    <t>3.26</t>
  </si>
  <si>
    <t>3.27</t>
  </si>
  <si>
    <t>39.10.200</t>
  </si>
  <si>
    <t>Terminal de pressão/compressão para cabo de 70 mm²</t>
  </si>
  <si>
    <t>3.29</t>
  </si>
  <si>
    <t>09.04.042</t>
  </si>
  <si>
    <t>QUADRO GERAL-BARRAMENTO DE 100 A</t>
  </si>
  <si>
    <t>3.30</t>
  </si>
  <si>
    <t>09.04.043</t>
  </si>
  <si>
    <t>QUADRO GERAL-BARRAMENTO DE 150 A</t>
  </si>
  <si>
    <t>3.34</t>
  </si>
  <si>
    <t>ELETRODUTO DE AÇO GALVANIZADO A FOGO, TIPO SEMI-PESADO/ MÉDIO - 3"</t>
  </si>
  <si>
    <t>3.35</t>
  </si>
  <si>
    <t>37.13.850</t>
  </si>
  <si>
    <t>Mini-disjuntor termomagnético, bipolar 220/380 V, corrente de 40 A até 50 A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</si>
  <si>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</si>
  <si>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</si>
  <si>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</si>
  <si>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</si>
  <si>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</si>
  <si>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</si>
  <si>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</si>
  <si>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</si>
  <si>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</si>
  <si>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</si>
  <si>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</si>
  <si>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</si>
  <si>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</si>
  <si>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</si>
  <si>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</si>
  <si>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</si>
  <si>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</si>
  <si>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</si>
  <si>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</si>
  <si>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</si>
  <si>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</si>
  <si>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</si>
  <si>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</si>
  <si>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</si>
  <si>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</si>
  <si>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5.03</t>
  </si>
  <si>
    <t>39.21.030</t>
  </si>
  <si>
    <t>Cabo de cobre flexível de 4 mm², isolamento 0,6/1kV - isolação HEPR 90°C</t>
  </si>
  <si>
    <t>5.04</t>
  </si>
  <si>
    <t>CABO 10,00MM2 - ISOLAMENTO PARA 1,0KV - CLASSE 4 - FLEXÍVEL</t>
  </si>
  <si>
    <t>5.05</t>
  </si>
  <si>
    <t>39.21.040</t>
  </si>
  <si>
    <t>Cabo de cobre flexível de 6 mm², isolamento 0,6/1kV - isolação HEPR 90°C</t>
  </si>
  <si>
    <t>5.06</t>
  </si>
  <si>
    <t>CABO MULTIPLEXADO EM ALUMÍNIO, TRIPLEX 3X16MM2, CLASSE 1KV, PARA REDE AÉREA DE BAIXA TENSÃO</t>
  </si>
  <si>
    <t>5.07</t>
  </si>
  <si>
    <t>CONECTOR TIPO "SPLIT-BOLT" - PARA CABO DE 16MM2</t>
  </si>
  <si>
    <t>5.08</t>
  </si>
  <si>
    <t>5.09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</si>
  <si>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</si>
  <si>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</si>
  <si>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</si>
  <si>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</si>
  <si>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</si>
  <si>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</si>
  <si>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</si>
  <si>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</si>
  <si>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</si>
  <si>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</si>
  <si>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</si>
  <si>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</si>
  <si>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7.01</t>
  </si>
  <si>
    <t>7.02</t>
  </si>
  <si>
    <t>7.03</t>
  </si>
  <si>
    <t>MÃO DE OBRA PARA INSTALAÇÃO DE PROJETOR LED PARA POSTE</t>
  </si>
  <si>
    <t>7.04</t>
  </si>
  <si>
    <t>04.17.040</t>
  </si>
  <si>
    <t>Remoção de aparelho de iluminação ou projetor fixo em poste ou braço</t>
  </si>
  <si>
    <t>7.05</t>
  </si>
  <si>
    <t>09.50.029</t>
  </si>
  <si>
    <t>REMOÇÃO DE POSTE DE CONCRETO</t>
  </si>
  <si>
    <t>7.06</t>
  </si>
  <si>
    <t>41.10.060</t>
  </si>
  <si>
    <t>Braço em tubo de ferro galvanizado de 1" x 1,00 m para fixação de uma luminária</t>
  </si>
  <si>
    <t>7.07</t>
  </si>
  <si>
    <t>41.11.440</t>
  </si>
  <si>
    <t>Suporte tubular de fixação em poste para 1 luminária tipo pétala</t>
  </si>
  <si>
    <t>7.14</t>
  </si>
  <si>
    <t>41.11.450</t>
  </si>
  <si>
    <t>Suporte tubular de fixação em poste para 2 luminárias tipo pétala</t>
  </si>
  <si>
    <t>7.11</t>
  </si>
  <si>
    <t>SUPORTE CENTRAL TOPO DE POSTE PARA 03 LUMINÁRIAS TIPO PÉTALA</t>
  </si>
  <si>
    <t>7.08</t>
  </si>
  <si>
    <t>MÃO DE OBRA PARA INSTALAÇÃO DE LUMINÁRIA LED PARA POSTE</t>
  </si>
  <si>
    <t>7.09</t>
  </si>
  <si>
    <t>POSTE TELECÔNICO RETO EM AÇO SAE 1010/1020 GALVANIZADO A FOGO, ALTURA DE 5,00 M</t>
  </si>
  <si>
    <t>7.10</t>
  </si>
  <si>
    <t>POSTE METÁLICO TELECÔNICO RETO, EM AÇO GALVANIZADO A FOGO, ALTURA LIVRE DE 7,00 M</t>
  </si>
  <si>
    <t>7.12</t>
  </si>
  <si>
    <t>SHORTING GAP – DISPOSITIVO PARA LIGAÇÃO PERMANENTE ENTRE FASE E CARGA DE BASE PARA RELÉ</t>
  </si>
  <si>
    <t>7.13</t>
  </si>
  <si>
    <t>41.10.430</t>
  </si>
  <si>
    <t>Poste telecônico reto em aço SAE 1010/1020 galvanizado a fogo, altura de 6,00 m</t>
  </si>
  <si>
    <t>7.15</t>
  </si>
  <si>
    <t>04.21.140</t>
  </si>
  <si>
    <t>Remoção de poste metálico</t>
  </si>
  <si>
    <t>7.16</t>
  </si>
  <si>
    <t>MÃO DE OBRA PARA INSTALAÇÃO DE POSTE METÁLICO</t>
  </si>
  <si>
    <t>7.17</t>
  </si>
  <si>
    <t>09.85.045</t>
  </si>
  <si>
    <t>CRUZETA DE FERRO GALVANIZADO PARA 2 PROJETORES</t>
  </si>
  <si>
    <t>7.18</t>
  </si>
  <si>
    <t>41.10.340</t>
  </si>
  <si>
    <t>Poste telecônico reto em aço SAE 1010/1020 galvanizado a fogo, altura de 8,00 m</t>
  </si>
  <si>
    <t>7.19</t>
  </si>
  <si>
    <t>41.10.070</t>
  </si>
  <si>
    <t>Cruzeta reforçada em ferro galvanizado para fixação de quatro luminárias</t>
  </si>
  <si>
    <t>7.20</t>
  </si>
  <si>
    <t>MÃO DE OBRA PARA INSTALAÇÃO DE POSTE DE CONCRETO CIRCULAR</t>
  </si>
  <si>
    <t>7.21</t>
  </si>
  <si>
    <t>CORTE EM TOPO/BASE DE POSTE METÁLICO</t>
  </si>
  <si>
    <t>7.22</t>
  </si>
  <si>
    <t>(AF 1924/2024) LUMINARIA LED - POTENCIA MAXIMA DE 60W E FLUXO LUMINOSO MINIMO 6.600 LUMENS, CORPO EM LIGA DE ALUMINIO INJETADO A ALTA PRESSAO, FABRICADO EM PECA UNICA, DISSIPADOR INCORPORADO AO CORPO DA LUMINARIA, TAMPA EM LIGA DE ALUMINIO INJETADA A ALTA PRESSAO, DRIVER INCORPORADO A LUMINARIA EM ALOJAMENTO APROPRIADO, PINTURA ELETROSTATICA A PO A BASE DE POLIESTER NA COR CINZA COM PROTECAO UV, INSTALACAO DA LUMINARIA EM PONTA DE BRACO COM DIAMETRO DE 48 A 60,3MM, POTENCIA MAXIMA TOTAL DE 60W PARA O CONJUNTO, CORRENTE ELETRICA RMS MAXIMA EM OPERACAO EM REGIME PERMANENTE DE 296MA (ABSORVIDA DA REDE), TENSÃO DE ALIMENTACAO DO DRIVER 220V±10%, 60HZ, PROTETOR DE SURTO 10KV/10KA OU SUPERIOR, RENDIMENTO LUMINOSO MINIMO DE 120 LM/W PARA A LUMINARIA.</t>
  </si>
  <si>
    <t>7.23</t>
  </si>
  <si>
    <t>CARGA, MANOBRA E DESCARGA DE POSTE DE CONCRETO EM CAMINHÃO CARROCERIA COM GUINDAUTO (MUNCK) 11,7 TM. AF_07/2020</t>
  </si>
  <si>
    <t>T</t>
  </si>
  <si>
    <t>7.24</t>
  </si>
  <si>
    <t>TRANSPORTE COM CAMINHÃO CARROCERIA COM GUINDAUTO (MUNCK),  MOMENTO MÁXIMO DE CARGA 11,7 TM, EM VIA URBANA PAVIMENTADA, DMT ATÉ 30KM (UNIDADE: TXKM). AF_07/2020</t>
  </si>
  <si>
    <t>TXKM</t>
  </si>
  <si>
    <t>(AF 12044/2022) PROJETOR LED - POTENCIA MAXIMA DE 150W E FLUXO LUMINOSO MINIMO 16.500 LUMENS, CORPO EM LIGA DE ALUMÍNIO INJETADO A ALTA PRESSÃO, FABRICADO EM PEÇA ÚNICA, DISSIPADOR INCORPORADO AO CORPO DO PROJETOR, DRIVER INCORPORADO AO PROJETOR EM ALOJAMENTO APROPRIADO, PINTURA ELETROSTÁTICA A PÓ A BASE DE POLIESTER NA COR CINZA OU PRETO, COM PROTEÇÃO UV, POTÊNCIA MÁXIMA TOTAL DE 150W PARA O CONJUNTO, CORRENTE ELÉTRICA RMS MÁXIMA EM OPERAÇÃO EM REGIME PERMANENTE DE 741MA (ABSORVIDA DA REDE), TENSÃO DE ALIMENTAÇÃO DO DRIVER 220V±10%, 60HZ, PROTETOR DE SURTO 10KV/10KA OU SUPERIOR.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</si>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</sst>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* #,##0.00\ ;* \(#,##0.00\);* \-#\ ;@\ "/>
    <numFmt numFmtId="165" formatCode="* #,##0.00\ ;\-* #,##0.00\ ;* \-#\ ;@\ "/>
    <numFmt numFmtId="166" formatCode="* #,##0.00\ ;* #,##0.00\-;* \-#\ ;@\ "/>
    <numFmt numFmtId="167" formatCode="&quot;BDI= &quot;0.0%"/>
    <numFmt numFmtId="168" formatCode="&quot;BDI = &quot;0.0%"/>
    <numFmt numFmtId="169" formatCode="00\-00\-00"/>
    <numFmt numFmtId="170" formatCode="&quot; R$ &quot;* #,##0.00\ ;&quot;-R$ &quot;* #,##0.00\ ;&quot; R$ &quot;* \-#\ ;@\ "/>
    <numFmt numFmtId="171" formatCode="&quot;R$ &quot;#,##0.00"/>
  </numFmts>
  <fonts count="14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8"/>
      <name val="Verdana"/>
      <family val="2"/>
    </font>
    <font>
      <b/>
      <sz val="8"/>
      <name val="Verdana"/>
      <family val="2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1" fillId="0" borderId="0" applyBorder="0" applyProtection="0"/>
    <xf numFmtId="0" fontId="13" fillId="0" borderId="0"/>
    <xf numFmtId="0" fontId="13" fillId="0" borderId="0"/>
    <xf numFmtId="0" fontId="2" fillId="0" borderId="0"/>
    <xf numFmtId="9" fontId="13" fillId="0" borderId="0" applyBorder="0" applyProtection="0"/>
    <xf numFmtId="164" fontId="13" fillId="0" borderId="0" applyBorder="0" applyProtection="0"/>
    <xf numFmtId="165" fontId="13" fillId="0" borderId="0" applyBorder="0" applyProtection="0"/>
    <xf numFmtId="166" fontId="13" fillId="0" borderId="0" applyBorder="0" applyProtection="0"/>
  </cellStyleXfs>
  <cellXfs count="94">
    <xf numFmtId="0" fontId="0" fillId="0" borderId="0" xfId="0"/>
    <xf numFmtId="164" fontId="5" fillId="2" borderId="4" xfId="8" applyNumberFormat="1" applyFont="1" applyFill="1" applyBorder="1" applyAlignment="1" applyProtection="1">
      <alignment horizontal="center" vertical="center" wrapText="1"/>
    </xf>
    <xf numFmtId="164" fontId="5" fillId="2" borderId="3" xfId="8" applyNumberFormat="1" applyFont="1" applyFill="1" applyBorder="1" applyAlignment="1" applyProtection="1">
      <alignment horizontal="center" vertical="center" wrapText="1"/>
    </xf>
    <xf numFmtId="0" fontId="5" fillId="2" borderId="3" xfId="8" applyNumberFormat="1" applyFont="1" applyFill="1" applyBorder="1" applyAlignment="1" applyProtection="1">
      <alignment horizontal="center" vertical="center" wrapText="1"/>
    </xf>
    <xf numFmtId="0" fontId="5" fillId="2" borderId="3" xfId="8" applyNumberFormat="1" applyFont="1" applyFill="1" applyBorder="1" applyAlignment="1" applyProtection="1">
      <alignment horizontal="center" vertical="center"/>
    </xf>
    <xf numFmtId="49" fontId="5" fillId="2" borderId="3" xfId="8" applyNumberFormat="1" applyFont="1" applyFill="1" applyBorder="1" applyAlignment="1" applyProtection="1">
      <alignment horizontal="center" vertical="center" wrapText="1"/>
    </xf>
    <xf numFmtId="49" fontId="5" fillId="2" borderId="2" xfId="8" applyNumberFormat="1" applyFont="1" applyFill="1" applyBorder="1" applyAlignment="1" applyProtection="1">
      <alignment horizontal="center" vertical="center" wrapText="1"/>
    </xf>
    <xf numFmtId="0" fontId="4" fillId="0" borderId="1" xfId="8" applyNumberFormat="1" applyFont="1" applyBorder="1" applyAlignment="1" applyProtection="1">
      <alignment horizontal="center" vertical="center" wrapText="1"/>
    </xf>
    <xf numFmtId="0" fontId="3" fillId="0" borderId="0" xfId="8" applyNumberFormat="1" applyFont="1" applyBorder="1" applyAlignment="1" applyProtection="1">
      <alignment vertical="center"/>
    </xf>
    <xf numFmtId="0" fontId="3" fillId="0" borderId="0" xfId="8" applyNumberFormat="1" applyFont="1" applyBorder="1" applyAlignment="1" applyProtection="1">
      <alignment horizontal="center" vertical="center"/>
    </xf>
    <xf numFmtId="49" fontId="3" fillId="0" borderId="0" xfId="8" applyNumberFormat="1" applyFont="1" applyBorder="1" applyAlignment="1" applyProtection="1">
      <alignment horizontal="right" vertical="center"/>
    </xf>
    <xf numFmtId="164" fontId="3" fillId="0" borderId="0" xfId="8" applyNumberFormat="1" applyFont="1" applyBorder="1" applyAlignment="1" applyProtection="1">
      <alignment vertical="center"/>
    </xf>
    <xf numFmtId="49" fontId="3" fillId="0" borderId="0" xfId="8" applyNumberFormat="1" applyFont="1" applyBorder="1" applyAlignment="1" applyProtection="1">
      <alignment horizontal="center" vertical="center"/>
    </xf>
    <xf numFmtId="0" fontId="5" fillId="0" borderId="0" xfId="8" applyNumberFormat="1" applyFont="1" applyBorder="1" applyAlignment="1" applyProtection="1">
      <alignment horizontal="left" vertical="center"/>
    </xf>
    <xf numFmtId="0" fontId="5" fillId="0" borderId="0" xfId="8" applyNumberFormat="1" applyFont="1" applyBorder="1" applyAlignment="1" applyProtection="1">
      <alignment vertical="center"/>
    </xf>
    <xf numFmtId="167" fontId="5" fillId="0" borderId="0" xfId="8" applyNumberFormat="1" applyFont="1" applyBorder="1" applyAlignment="1" applyProtection="1">
      <alignment vertical="center"/>
    </xf>
    <xf numFmtId="0" fontId="5" fillId="0" borderId="0" xfId="8" applyNumberFormat="1" applyFont="1" applyBorder="1" applyAlignment="1" applyProtection="1">
      <alignment horizontal="center" vertical="center"/>
    </xf>
    <xf numFmtId="164" fontId="5" fillId="2" borderId="4" xfId="8" applyNumberFormat="1" applyFont="1" applyFill="1" applyBorder="1" applyAlignment="1" applyProtection="1">
      <alignment horizontal="center" vertical="center" wrapText="1"/>
    </xf>
    <xf numFmtId="168" fontId="5" fillId="2" borderId="5" xfId="8" applyNumberFormat="1" applyFont="1" applyFill="1" applyBorder="1" applyAlignment="1" applyProtection="1">
      <alignment horizontal="center" vertical="center"/>
    </xf>
    <xf numFmtId="0" fontId="6" fillId="0" borderId="6" xfId="8" applyNumberFormat="1" applyFont="1" applyBorder="1" applyAlignment="1" applyProtection="1">
      <alignment horizontal="center" vertical="center"/>
    </xf>
    <xf numFmtId="169" fontId="6" fillId="0" borderId="7" xfId="8" applyNumberFormat="1" applyFont="1" applyBorder="1" applyAlignment="1" applyProtection="1">
      <alignment horizontal="center" vertical="center"/>
    </xf>
    <xf numFmtId="169" fontId="6" fillId="0" borderId="8" xfId="8" applyNumberFormat="1" applyFont="1" applyBorder="1" applyAlignment="1" applyProtection="1">
      <alignment horizontal="center" vertical="center"/>
    </xf>
    <xf numFmtId="2" fontId="6" fillId="0" borderId="9" xfId="8" applyNumberFormat="1" applyFont="1" applyBorder="1" applyAlignment="1" applyProtection="1">
      <alignment horizontal="justify" vertical="center"/>
    </xf>
    <xf numFmtId="2" fontId="6" fillId="0" borderId="10" xfId="8" applyNumberFormat="1" applyFont="1" applyBorder="1" applyAlignment="1" applyProtection="1">
      <alignment horizontal="center" vertical="center"/>
    </xf>
    <xf numFmtId="166" fontId="7" fillId="3" borderId="10" xfId="8" applyFont="1" applyFill="1" applyBorder="1" applyAlignment="1" applyProtection="1">
      <alignment horizontal="center" vertical="center"/>
    </xf>
    <xf numFmtId="170" fontId="6" fillId="3" borderId="9" xfId="8" applyNumberFormat="1" applyFont="1" applyFill="1" applyBorder="1" applyAlignment="1" applyProtection="1">
      <alignment horizontal="right" vertical="center"/>
    </xf>
    <xf numFmtId="170" fontId="6" fillId="0" borderId="10" xfId="8" applyNumberFormat="1" applyFont="1" applyBorder="1" applyAlignment="1" applyProtection="1">
      <alignment horizontal="right" vertical="center"/>
    </xf>
    <xf numFmtId="49" fontId="5" fillId="4" borderId="11" xfId="8" applyNumberFormat="1" applyFont="1" applyFill="1" applyBorder="1" applyAlignment="1" applyProtection="1">
      <alignment horizontal="center" vertical="center" wrapText="1"/>
    </xf>
    <xf numFmtId="49" fontId="5" fillId="4" borderId="12" xfId="8" applyNumberFormat="1" applyFont="1" applyFill="1" applyBorder="1" applyAlignment="1" applyProtection="1">
      <alignment horizontal="left" vertical="center"/>
    </xf>
    <xf numFmtId="49" fontId="5" fillId="4" borderId="13" xfId="8" applyNumberFormat="1" applyFont="1" applyFill="1" applyBorder="1" applyAlignment="1" applyProtection="1">
      <alignment horizontal="center" vertical="center"/>
    </xf>
    <xf numFmtId="0" fontId="5" fillId="4" borderId="14" xfId="8" applyNumberFormat="1" applyFont="1" applyFill="1" applyBorder="1" applyAlignment="1" applyProtection="1">
      <alignment vertical="center"/>
    </xf>
    <xf numFmtId="49" fontId="6" fillId="4" borderId="14" xfId="8" applyNumberFormat="1" applyFont="1" applyFill="1" applyBorder="1" applyAlignment="1" applyProtection="1">
      <alignment horizontal="center" vertical="center"/>
    </xf>
    <xf numFmtId="164" fontId="7" fillId="4" borderId="14" xfId="8" applyNumberFormat="1" applyFont="1" applyFill="1" applyBorder="1" applyAlignment="1" applyProtection="1">
      <alignment vertical="center"/>
    </xf>
    <xf numFmtId="164" fontId="5" fillId="4" borderId="14" xfId="8" applyNumberFormat="1" applyFont="1" applyFill="1" applyBorder="1" applyAlignment="1" applyProtection="1">
      <alignment vertical="center"/>
    </xf>
    <xf numFmtId="0" fontId="6" fillId="0" borderId="15" xfId="8" applyNumberFormat="1" applyFont="1" applyBorder="1" applyAlignment="1" applyProtection="1">
      <alignment horizontal="center" vertical="center"/>
    </xf>
    <xf numFmtId="169" fontId="6" fillId="0" borderId="12" xfId="8" applyNumberFormat="1" applyFont="1" applyBorder="1" applyAlignment="1" applyProtection="1">
      <alignment horizontal="center" vertical="center"/>
    </xf>
    <xf numFmtId="169" fontId="6" fillId="0" borderId="13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justify" vertical="center"/>
    </xf>
    <xf numFmtId="2" fontId="6" fillId="0" borderId="16" xfId="8" applyNumberFormat="1" applyFont="1" applyBorder="1" applyAlignment="1" applyProtection="1">
      <alignment horizontal="center" vertical="center"/>
    </xf>
    <xf numFmtId="166" fontId="7" fillId="3" borderId="16" xfId="8" applyFont="1" applyFill="1" applyBorder="1" applyAlignment="1" applyProtection="1">
      <alignment horizontal="center" vertical="center"/>
    </xf>
    <xf numFmtId="170" fontId="6" fillId="3" borderId="14" xfId="8" applyNumberFormat="1" applyFont="1" applyFill="1" applyBorder="1" applyAlignment="1" applyProtection="1">
      <alignment horizontal="right" vertical="center"/>
    </xf>
    <xf numFmtId="170" fontId="6" fillId="0" borderId="16" xfId="8" applyNumberFormat="1" applyFont="1" applyBorder="1" applyAlignment="1" applyProtection="1">
      <alignment horizontal="right" vertical="center"/>
    </xf>
    <xf numFmtId="0" fontId="6" fillId="0" borderId="12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center" vertical="center"/>
    </xf>
    <xf numFmtId="166" fontId="8" fillId="0" borderId="16" xfId="8" applyFont="1" applyBorder="1" applyAlignment="1" applyProtection="1">
      <alignment horizontal="center" vertical="center"/>
    </xf>
    <xf numFmtId="170" fontId="6" fillId="0" borderId="14" xfId="8" applyNumberFormat="1" applyFont="1" applyBorder="1" applyAlignment="1" applyProtection="1">
      <alignment horizontal="right" vertical="center"/>
    </xf>
    <xf numFmtId="170" fontId="9" fillId="0" borderId="14" xfId="8" applyNumberFormat="1" applyFont="1" applyBorder="1" applyAlignment="1" applyProtection="1">
      <alignment horizontal="right" vertical="center"/>
    </xf>
    <xf numFmtId="166" fontId="6" fillId="0" borderId="16" xfId="8" applyFont="1" applyBorder="1" applyAlignment="1" applyProtection="1">
      <alignment horizontal="center" vertical="center"/>
    </xf>
    <xf numFmtId="0" fontId="6" fillId="0" borderId="0" xfId="8" applyNumberFormat="1" applyFont="1" applyBorder="1" applyAlignment="1" applyProtection="1">
      <alignment vertical="center"/>
    </xf>
    <xf numFmtId="166" fontId="8" fillId="3" borderId="16" xfId="8" applyFont="1" applyFill="1" applyBorder="1" applyAlignment="1" applyProtection="1">
      <alignment horizontal="center" vertical="center"/>
    </xf>
    <xf numFmtId="170" fontId="6" fillId="3" borderId="16" xfId="8" applyNumberFormat="1" applyFont="1" applyFill="1" applyBorder="1" applyAlignment="1" applyProtection="1">
      <alignment horizontal="right" vertical="center"/>
    </xf>
    <xf numFmtId="0" fontId="5" fillId="0" borderId="14" xfId="8" applyNumberFormat="1" applyFont="1" applyBorder="1" applyAlignment="1" applyProtection="1">
      <alignment horizontal="right" vertical="center"/>
    </xf>
    <xf numFmtId="49" fontId="6" fillId="0" borderId="14" xfId="8" applyNumberFormat="1" applyFont="1" applyBorder="1" applyAlignment="1" applyProtection="1">
      <alignment horizontal="center" vertical="center"/>
    </xf>
    <xf numFmtId="164" fontId="8" fillId="0" borderId="14" xfId="8" applyNumberFormat="1" applyFont="1" applyBorder="1" applyAlignment="1" applyProtection="1">
      <alignment vertical="center"/>
    </xf>
    <xf numFmtId="171" fontId="5" fillId="0" borderId="14" xfId="8" applyNumberFormat="1" applyFont="1" applyBorder="1" applyAlignment="1" applyProtection="1">
      <alignment horizontal="right" vertical="center"/>
    </xf>
    <xf numFmtId="170" fontId="10" fillId="0" borderId="14" xfId="8" applyNumberFormat="1" applyFont="1" applyBorder="1" applyAlignment="1" applyProtection="1">
      <alignment horizontal="right" vertical="center"/>
    </xf>
    <xf numFmtId="166" fontId="8" fillId="3" borderId="10" xfId="8" applyFont="1" applyFill="1" applyBorder="1" applyAlignment="1" applyProtection="1">
      <alignment horizontal="center" vertical="center"/>
    </xf>
    <xf numFmtId="164" fontId="8" fillId="4" borderId="14" xfId="8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69" fontId="6" fillId="0" borderId="13" xfId="0" applyNumberFormat="1" applyFont="1" applyBorder="1" applyAlignment="1" applyProtection="1">
      <alignment horizontal="center" vertical="center"/>
    </xf>
    <xf numFmtId="166" fontId="8" fillId="0" borderId="14" xfId="8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center" vertical="center" wrapText="1"/>
    </xf>
    <xf numFmtId="4" fontId="6" fillId="0" borderId="14" xfId="8" applyNumberFormat="1" applyFont="1" applyBorder="1" applyAlignment="1" applyProtection="1">
      <alignment horizontal="right" vertical="center"/>
    </xf>
    <xf numFmtId="0" fontId="5" fillId="4" borderId="12" xfId="8" applyNumberFormat="1" applyFont="1" applyFill="1" applyBorder="1" applyAlignment="1" applyProtection="1">
      <alignment horizontal="left" vertical="center"/>
    </xf>
    <xf numFmtId="0" fontId="6" fillId="0" borderId="11" xfId="8" applyNumberFormat="1" applyFont="1" applyBorder="1" applyAlignment="1" applyProtection="1">
      <alignment horizontal="center" vertical="center"/>
    </xf>
    <xf numFmtId="166" fontId="6" fillId="0" borderId="14" xfId="8" applyFont="1" applyBorder="1" applyAlignment="1" applyProtection="1">
      <alignment horizontal="center" vertical="center"/>
    </xf>
    <xf numFmtId="2" fontId="8" fillId="0" borderId="14" xfId="8" applyNumberFormat="1" applyFont="1" applyBorder="1" applyAlignment="1" applyProtection="1">
      <alignment horizontal="justify" vertical="center"/>
    </xf>
    <xf numFmtId="0" fontId="6" fillId="0" borderId="0" xfId="8" applyNumberFormat="1" applyFont="1" applyBorder="1" applyAlignment="1" applyProtection="1">
      <alignment horizontal="left" vertical="center"/>
    </xf>
    <xf numFmtId="169" fontId="6" fillId="0" borderId="13" xfId="8" applyNumberFormat="1" applyFont="1" applyBorder="1" applyAlignment="1" applyProtection="1">
      <alignment horizontal="left" vertical="center"/>
    </xf>
    <xf numFmtId="2" fontId="6" fillId="0" borderId="14" xfId="8" applyNumberFormat="1" applyFont="1" applyBorder="1" applyAlignment="1" applyProtection="1">
      <alignment horizontal="left" vertical="center"/>
    </xf>
    <xf numFmtId="166" fontId="8" fillId="0" borderId="16" xfId="8" applyFont="1" applyBorder="1" applyAlignment="1" applyProtection="1">
      <alignment horizontal="left" vertical="center"/>
    </xf>
    <xf numFmtId="0" fontId="11" fillId="0" borderId="0" xfId="8" applyNumberFormat="1" applyFont="1" applyBorder="1" applyAlignment="1" applyProtection="1">
      <alignment vertical="center"/>
    </xf>
    <xf numFmtId="0" fontId="8" fillId="0" borderId="15" xfId="8" applyNumberFormat="1" applyFont="1" applyBorder="1" applyAlignment="1" applyProtection="1">
      <alignment horizontal="center" vertical="center"/>
    </xf>
    <xf numFmtId="0" fontId="8" fillId="0" borderId="12" xfId="8" applyNumberFormat="1" applyFont="1" applyBorder="1" applyAlignment="1" applyProtection="1">
      <alignment horizontal="center" vertical="center"/>
    </xf>
    <xf numFmtId="169" fontId="8" fillId="0" borderId="13" xfId="8" applyNumberFormat="1" applyFont="1" applyBorder="1" applyAlignment="1" applyProtection="1">
      <alignment horizontal="center" vertical="center"/>
    </xf>
    <xf numFmtId="2" fontId="8" fillId="0" borderId="14" xfId="8" applyNumberFormat="1" applyFont="1" applyBorder="1" applyAlignment="1" applyProtection="1">
      <alignment horizontal="center" vertical="center"/>
    </xf>
    <xf numFmtId="0" fontId="12" fillId="0" borderId="0" xfId="8" applyNumberFormat="1" applyFont="1" applyBorder="1" applyAlignment="1" applyProtection="1">
      <alignment vertical="center"/>
    </xf>
    <xf numFmtId="0" fontId="12" fillId="0" borderId="12" xfId="8" applyNumberFormat="1" applyFont="1" applyBorder="1" applyAlignment="1" applyProtection="1">
      <alignment horizontal="center" vertical="center"/>
    </xf>
    <xf numFmtId="166" fontId="12" fillId="0" borderId="16" xfId="8" applyFont="1" applyBorder="1" applyAlignment="1" applyProtection="1">
      <alignment horizontal="center" vertical="center"/>
    </xf>
    <xf numFmtId="49" fontId="6" fillId="0" borderId="15" xfId="8" applyNumberFormat="1" applyFont="1" applyBorder="1" applyAlignment="1" applyProtection="1">
      <alignment horizontal="center" vertical="center"/>
    </xf>
    <xf numFmtId="49" fontId="6" fillId="0" borderId="17" xfId="8" applyNumberFormat="1" applyFont="1" applyBorder="1" applyAlignment="1" applyProtection="1">
      <alignment horizontal="center" vertical="center"/>
    </xf>
    <xf numFmtId="49" fontId="6" fillId="0" borderId="18" xfId="8" applyNumberFormat="1" applyFont="1" applyBorder="1" applyAlignment="1" applyProtection="1">
      <alignment horizontal="center" vertical="center"/>
    </xf>
    <xf numFmtId="0" fontId="5" fillId="0" borderId="16" xfId="8" applyNumberFormat="1" applyFont="1" applyBorder="1" applyAlignment="1" applyProtection="1">
      <alignment horizontal="right" vertical="center"/>
    </xf>
    <xf numFmtId="49" fontId="6" fillId="0" borderId="16" xfId="8" applyNumberFormat="1" applyFont="1" applyBorder="1" applyAlignment="1" applyProtection="1">
      <alignment horizontal="center" vertical="center"/>
    </xf>
    <xf numFmtId="164" fontId="7" fillId="0" borderId="16" xfId="8" applyNumberFormat="1" applyFont="1" applyBorder="1" applyAlignment="1" applyProtection="1">
      <alignment vertical="center"/>
    </xf>
    <xf numFmtId="171" fontId="5" fillId="0" borderId="16" xfId="8" applyNumberFormat="1" applyFont="1" applyBorder="1" applyAlignment="1" applyProtection="1">
      <alignment horizontal="right" vertical="center"/>
    </xf>
    <xf numFmtId="49" fontId="5" fillId="5" borderId="19" xfId="8" applyNumberFormat="1" applyFont="1" applyFill="1" applyBorder="1" applyAlignment="1" applyProtection="1">
      <alignment horizontal="center" vertical="center"/>
    </xf>
    <xf numFmtId="49" fontId="5" fillId="5" borderId="20" xfId="8" applyNumberFormat="1" applyFont="1" applyFill="1" applyBorder="1" applyAlignment="1" applyProtection="1">
      <alignment horizontal="center" vertical="center"/>
    </xf>
    <xf numFmtId="49" fontId="5" fillId="5" borderId="21" xfId="8" applyNumberFormat="1" applyFont="1" applyFill="1" applyBorder="1" applyAlignment="1" applyProtection="1">
      <alignment horizontal="center" vertical="center"/>
    </xf>
    <xf numFmtId="49" fontId="5" fillId="5" borderId="3" xfId="8" applyNumberFormat="1" applyFont="1" applyFill="1" applyBorder="1" applyAlignment="1" applyProtection="1">
      <alignment horizontal="right" vertical="center"/>
    </xf>
    <xf numFmtId="49" fontId="5" fillId="5" borderId="3" xfId="8" applyNumberFormat="1" applyFont="1" applyFill="1" applyBorder="1" applyAlignment="1" applyProtection="1">
      <alignment horizontal="center" vertical="center"/>
    </xf>
    <xf numFmtId="164" fontId="5" fillId="5" borderId="3" xfId="8" applyNumberFormat="1" applyFont="1" applyFill="1" applyBorder="1" applyAlignment="1" applyProtection="1">
      <alignment vertical="center"/>
    </xf>
    <xf numFmtId="171" fontId="5" fillId="5" borderId="3" xfId="8" applyNumberFormat="1" applyFont="1" applyFill="1" applyBorder="1" applyAlignment="1" applyProtection="1">
      <alignment horizontal="right" vertical="center"/>
    </xf>
    <xf numFmtId="170" fontId="10" fillId="5" borderId="3" xfId="8" applyNumberFormat="1" applyFont="1" applyFill="1" applyBorder="1" applyAlignment="1" applyProtection="1">
      <alignment horizontal="right" vertical="center"/>
    </xf>
  </cellXfs>
  <cellStyles count="9">
    <cellStyle name="Excel Built-in Explanatory Text" xfId="8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E132"/>
  <sheetViews>
    <sheetView tabSelected="1" view="pageBreakPreview" zoomScaleNormal="70" workbookViewId="0">
      <selection activeCell="M108" sqref="M108"/>
    </sheetView>
  </sheetViews>
  <sheetFormatPr defaultColWidth="9.140625" defaultRowHeight="15" x14ac:dyDescent="0.25"/>
  <cols>
    <col min="1" max="1" width="1.140625" style="8" customWidth="1"/>
    <col min="2" max="2" width="6" style="9" customWidth="1"/>
    <col min="3" max="3" width="19" style="10" customWidth="1"/>
    <col min="4" max="4" width="2.140625" style="10" customWidth="1"/>
    <col min="5" max="5" width="70.7109375" style="8" customWidth="1"/>
    <col min="6" max="6" width="6.28515625" style="9" customWidth="1"/>
    <col min="7" max="7" width="9.5703125" style="11" customWidth="1"/>
    <col min="8" max="9" width="17.85546875" style="11" customWidth="1"/>
    <col min="10" max="10" width="17.7109375" style="11" customWidth="1"/>
    <col min="11" max="11" width="7" style="8" customWidth="1"/>
    <col min="12" max="938" width="9.140625" style="8"/>
    <col min="16382" max="16384" width="11.5703125" customWidth="1"/>
  </cols>
  <sheetData>
    <row r="1" spans="1:941" ht="6.75" customHeight="1" x14ac:dyDescent="0.25"/>
    <row r="2" spans="1:941" ht="22.5" customHeight="1" x14ac:dyDescent="0.25">
      <c r="B2" s="7" t="s">
        <v>0</v>
      </c>
      <c r="C2" s="7"/>
      <c r="D2" s="7"/>
      <c r="E2" s="7"/>
      <c r="F2" s="7"/>
      <c r="G2" s="7"/>
      <c r="H2" s="7"/>
      <c r="I2" s="7"/>
      <c r="J2" s="7"/>
    </row>
    <row r="3" spans="1:941" ht="7.5" customHeight="1" x14ac:dyDescent="0.25">
      <c r="B3" s="12"/>
    </row>
    <row r="4" spans="1:941" ht="18" customHeight="1" x14ac:dyDescent="0.25">
      <c r="B4" s="13" t="s">
        <v>1</v>
      </c>
      <c r="C4" s="14"/>
      <c r="D4" s="14"/>
      <c r="E4" s="14"/>
      <c r="F4" s="14"/>
      <c r="G4" s="14"/>
      <c r="H4" s="14"/>
      <c r="I4" s="15"/>
    </row>
    <row r="5" spans="1:941" ht="24" customHeight="1" x14ac:dyDescent="0.25">
      <c r="B5" s="16" t="s">
        <v>2</v>
      </c>
      <c r="C5" s="14" t="s">
        <v>3</v>
      </c>
      <c r="D5" s="14"/>
    </row>
    <row r="6" spans="1:941" ht="32.25" customHeight="1" x14ac:dyDescent="0.25">
      <c r="B6" s="6" t="s">
        <v>4</v>
      </c>
      <c r="C6" s="5" t="s">
        <v>5</v>
      </c>
      <c r="D6" s="5"/>
      <c r="E6" s="4" t="s">
        <v>6</v>
      </c>
      <c r="F6" s="3" t="s">
        <v>7</v>
      </c>
      <c r="G6" s="2" t="s">
        <v>8</v>
      </c>
      <c r="H6" s="1" t="s">
        <v>9</v>
      </c>
      <c r="I6" s="17" t="s">
        <v>9</v>
      </c>
      <c r="J6" s="2" t="s">
        <v>10</v>
      </c>
    </row>
    <row r="7" spans="1:941" ht="19.5" customHeight="1" x14ac:dyDescent="0.25">
      <c r="B7" s="6"/>
      <c r="C7" s="5"/>
      <c r="D7" s="5"/>
      <c r="E7" s="4"/>
      <c r="F7" s="3"/>
      <c r="G7" s="2"/>
      <c r="H7" s="2"/>
      <c r="I7" s="18">
        <v>0.25</v>
      </c>
      <c r="J7" s="2"/>
    </row>
    <row r="8" spans="1:941" ht="11.25" customHeight="1" x14ac:dyDescent="0.25">
      <c r="B8" s="19"/>
      <c r="C8" s="20"/>
      <c r="D8" s="21"/>
      <c r="E8" s="22"/>
      <c r="F8" s="23"/>
      <c r="G8" s="24"/>
      <c r="H8" s="24"/>
      <c r="I8" s="25"/>
      <c r="J8" s="26"/>
    </row>
    <row r="9" spans="1:941" x14ac:dyDescent="0.25">
      <c r="B9" s="27" t="s">
        <v>11</v>
      </c>
      <c r="C9" s="28" t="s">
        <v>12</v>
      </c>
      <c r="D9" s="29"/>
      <c r="E9" s="30"/>
      <c r="F9" s="31"/>
      <c r="G9" s="32"/>
      <c r="H9" s="32"/>
      <c r="I9" s="33"/>
      <c r="J9" s="33"/>
    </row>
    <row r="10" spans="1:941" ht="11.25" customHeight="1" x14ac:dyDescent="0.25">
      <c r="B10" s="34"/>
      <c r="C10" s="35"/>
      <c r="D10" s="36"/>
      <c r="E10" s="37"/>
      <c r="F10" s="38"/>
      <c r="G10" s="39"/>
      <c r="H10" s="39"/>
      <c r="I10" s="40"/>
      <c r="J10" s="41"/>
    </row>
    <row r="11" spans="1:941" ht="21" customHeight="1" x14ac:dyDescent="0.25">
      <c r="B11" s="34" t="s">
        <v>13</v>
      </c>
      <c r="C11" s="42" t="s">
        <v>14</v>
      </c>
      <c r="D11" s="36"/>
      <c r="E11" s="37" t="s">
        <v>15</v>
      </c>
      <c r="F11" s="43" t="s">
        <v>16</v>
      </c>
      <c r="G11" s="44">
        <v>6</v>
      </c>
      <c r="H11" s="44"/>
      <c r="I11" s="45">
        <f>H11*1.25</f>
        <v>0</v>
      </c>
      <c r="J11" s="46">
        <f>ROUND(G11*I11, 2)</f>
        <v>0</v>
      </c>
      <c r="AJC11" s="8"/>
      <c r="AJD11" s="8"/>
      <c r="AJE11" s="8"/>
    </row>
    <row r="12" spans="1:941" s="8" customFormat="1" ht="21" customHeight="1" x14ac:dyDescent="0.25">
      <c r="B12" s="34" t="s">
        <v>17</v>
      </c>
      <c r="C12" s="42" t="s">
        <v>18</v>
      </c>
      <c r="D12" s="36"/>
      <c r="E12" s="37" t="s">
        <v>19</v>
      </c>
      <c r="F12" s="43" t="s">
        <v>20</v>
      </c>
      <c r="G12" s="47">
        <v>1</v>
      </c>
      <c r="H12" s="47"/>
      <c r="I12" s="45">
        <f>H12*1.25</f>
        <v>0</v>
      </c>
      <c r="J12" s="46">
        <f>ROUND(G12*I12, 2)</f>
        <v>0</v>
      </c>
    </row>
    <row r="13" spans="1:941" ht="7.5" customHeight="1" x14ac:dyDescent="0.25">
      <c r="A13" s="48"/>
      <c r="B13" s="34"/>
      <c r="C13" s="42"/>
      <c r="D13" s="36"/>
      <c r="E13" s="37"/>
      <c r="F13" s="38"/>
      <c r="G13" s="49"/>
      <c r="H13" s="49"/>
      <c r="I13" s="40"/>
      <c r="J13" s="50"/>
    </row>
    <row r="14" spans="1:941" ht="15" customHeight="1" x14ac:dyDescent="0.25">
      <c r="A14" s="48"/>
      <c r="B14" s="34"/>
      <c r="C14" s="35"/>
      <c r="D14" s="36"/>
      <c r="E14" s="51" t="s">
        <v>21</v>
      </c>
      <c r="F14" s="52"/>
      <c r="G14" s="53"/>
      <c r="H14" s="53"/>
      <c r="I14" s="54"/>
      <c r="J14" s="55">
        <f>SUM(J10:J13)</f>
        <v>0</v>
      </c>
    </row>
    <row r="15" spans="1:941" ht="7.5" customHeight="1" x14ac:dyDescent="0.25">
      <c r="B15" s="19"/>
      <c r="C15" s="20"/>
      <c r="D15" s="21"/>
      <c r="E15" s="22"/>
      <c r="F15" s="23"/>
      <c r="G15" s="56"/>
      <c r="H15" s="56"/>
      <c r="I15" s="25"/>
      <c r="J15" s="26"/>
    </row>
    <row r="16" spans="1:941" x14ac:dyDescent="0.25">
      <c r="B16" s="27" t="s">
        <v>22</v>
      </c>
      <c r="C16" s="28" t="s">
        <v>23</v>
      </c>
      <c r="D16" s="29"/>
      <c r="E16" s="30"/>
      <c r="F16" s="31"/>
      <c r="G16" s="57"/>
      <c r="H16" s="57"/>
      <c r="I16" s="33"/>
      <c r="J16" s="33"/>
    </row>
    <row r="17" spans="1:941" ht="9.75" customHeight="1" x14ac:dyDescent="0.25">
      <c r="B17" s="34"/>
      <c r="C17" s="35"/>
      <c r="D17" s="36"/>
      <c r="E17" s="37"/>
      <c r="F17" s="38"/>
      <c r="G17" s="49"/>
      <c r="H17" s="49"/>
      <c r="I17" s="40"/>
      <c r="J17" s="41"/>
    </row>
    <row r="18" spans="1:941" ht="27" customHeight="1" x14ac:dyDescent="0.25">
      <c r="B18" s="34" t="s">
        <v>24</v>
      </c>
      <c r="C18" s="42" t="s">
        <v>25</v>
      </c>
      <c r="D18" s="36"/>
      <c r="E18" s="37" t="s">
        <v>26</v>
      </c>
      <c r="F18" s="43" t="s">
        <v>27</v>
      </c>
      <c r="G18" s="44">
        <v>1</v>
      </c>
      <c r="H18" s="44"/>
      <c r="I18" s="45">
        <f t="shared" ref="I18:I31" si="0">H18*1.25</f>
        <v>0</v>
      </c>
      <c r="J18" s="46">
        <f t="shared" ref="J18:J31" si="1">ROUND(G18*I18, 2)</f>
        <v>0</v>
      </c>
      <c r="AJC18" s="8"/>
      <c r="AJD18" s="8"/>
      <c r="AJE18" s="8"/>
    </row>
    <row r="19" spans="1:941" ht="21" customHeight="1" x14ac:dyDescent="0.25">
      <c r="B19" s="34" t="s">
        <v>28</v>
      </c>
      <c r="C19" s="42" t="s">
        <v>29</v>
      </c>
      <c r="D19" s="36"/>
      <c r="E19" s="37" t="s">
        <v>30</v>
      </c>
      <c r="F19" s="43" t="s">
        <v>27</v>
      </c>
      <c r="G19" s="44">
        <v>1</v>
      </c>
      <c r="H19" s="47"/>
      <c r="I19" s="45">
        <f t="shared" si="0"/>
        <v>0</v>
      </c>
      <c r="J19" s="46">
        <f t="shared" si="1"/>
        <v>0</v>
      </c>
      <c r="AJC19" s="8"/>
      <c r="AJD19" s="8"/>
      <c r="AJE19" s="8"/>
    </row>
    <row r="20" spans="1:941" ht="21" customHeight="1" x14ac:dyDescent="0.25">
      <c r="B20" s="34" t="s">
        <v>31</v>
      </c>
      <c r="C20" s="42" t="s">
        <v>32</v>
      </c>
      <c r="D20" s="36"/>
      <c r="E20" s="37" t="s">
        <v>33</v>
      </c>
      <c r="F20" s="43" t="s">
        <v>27</v>
      </c>
      <c r="G20" s="44">
        <v>1</v>
      </c>
      <c r="H20" s="44"/>
      <c r="I20" s="45">
        <f t="shared" si="0"/>
        <v>0</v>
      </c>
      <c r="J20" s="46">
        <f t="shared" si="1"/>
        <v>0</v>
      </c>
      <c r="AJC20" s="8"/>
      <c r="AJD20" s="8"/>
      <c r="AJE20" s="8"/>
    </row>
    <row r="21" spans="1:941" ht="21" customHeight="1" x14ac:dyDescent="0.25">
      <c r="B21" s="34" t="s">
        <v>34</v>
      </c>
      <c r="C21" s="42" t="s">
        <v>35</v>
      </c>
      <c r="D21" s="36"/>
      <c r="E21" s="37" t="s">
        <v>36</v>
      </c>
      <c r="F21" s="43" t="s">
        <v>27</v>
      </c>
      <c r="G21" s="44">
        <v>6</v>
      </c>
      <c r="H21" s="47"/>
      <c r="I21" s="45">
        <f t="shared" si="0"/>
        <v>0</v>
      </c>
      <c r="J21" s="46">
        <f t="shared" si="1"/>
        <v>0</v>
      </c>
      <c r="AJC21" s="8"/>
      <c r="AJD21" s="8"/>
      <c r="AJE21" s="8"/>
    </row>
    <row r="22" spans="1:941" s="8" customFormat="1" ht="21" customHeight="1" x14ac:dyDescent="0.25">
      <c r="B22" s="34" t="s">
        <v>37</v>
      </c>
      <c r="C22" s="42" t="s">
        <v>38</v>
      </c>
      <c r="D22" s="36"/>
      <c r="E22" s="37" t="s">
        <v>39</v>
      </c>
      <c r="F22" s="43" t="s">
        <v>40</v>
      </c>
      <c r="G22" s="47">
        <v>0.12</v>
      </c>
      <c r="H22" s="44"/>
      <c r="I22" s="45">
        <f t="shared" si="0"/>
        <v>0</v>
      </c>
      <c r="J22" s="46">
        <f t="shared" si="1"/>
        <v>0</v>
      </c>
    </row>
    <row r="23" spans="1:941" s="58" customFormat="1" ht="21" customHeight="1" x14ac:dyDescent="0.25">
      <c r="B23" s="34" t="s">
        <v>41</v>
      </c>
      <c r="C23" s="42" t="s">
        <v>42</v>
      </c>
      <c r="D23" s="59"/>
      <c r="E23" s="37" t="s">
        <v>43</v>
      </c>
      <c r="F23" s="43" t="s">
        <v>40</v>
      </c>
      <c r="G23" s="60">
        <v>0.12</v>
      </c>
      <c r="H23" s="47"/>
      <c r="I23" s="45">
        <f t="shared" si="0"/>
        <v>0</v>
      </c>
      <c r="J23" s="46">
        <f t="shared" si="1"/>
        <v>0</v>
      </c>
    </row>
    <row r="24" spans="1:941" ht="21" customHeight="1" x14ac:dyDescent="0.25">
      <c r="B24" s="34" t="s">
        <v>44</v>
      </c>
      <c r="C24" s="42" t="s">
        <v>45</v>
      </c>
      <c r="D24" s="36"/>
      <c r="E24" s="37" t="s">
        <v>46</v>
      </c>
      <c r="F24" s="43" t="s">
        <v>27</v>
      </c>
      <c r="G24" s="44">
        <v>1</v>
      </c>
      <c r="H24" s="44"/>
      <c r="I24" s="45">
        <f t="shared" si="0"/>
        <v>0</v>
      </c>
      <c r="J24" s="46">
        <f t="shared" si="1"/>
        <v>0</v>
      </c>
      <c r="AJC24" s="8"/>
      <c r="AJD24" s="8"/>
      <c r="AJE24" s="8"/>
    </row>
    <row r="25" spans="1:941" s="8" customFormat="1" ht="21" customHeight="1" x14ac:dyDescent="0.25">
      <c r="B25" s="34" t="s">
        <v>47</v>
      </c>
      <c r="C25" s="42">
        <v>9002003</v>
      </c>
      <c r="D25" s="36"/>
      <c r="E25" s="37" t="s">
        <v>48</v>
      </c>
      <c r="F25" s="43" t="s">
        <v>49</v>
      </c>
      <c r="G25" s="47">
        <v>2</v>
      </c>
      <c r="H25" s="47"/>
      <c r="I25" s="45">
        <f t="shared" si="0"/>
        <v>0</v>
      </c>
      <c r="J25" s="46">
        <f t="shared" si="1"/>
        <v>0</v>
      </c>
    </row>
    <row r="26" spans="1:941" ht="21" customHeight="1" x14ac:dyDescent="0.25">
      <c r="B26" s="34" t="s">
        <v>50</v>
      </c>
      <c r="C26" s="42">
        <v>9003033</v>
      </c>
      <c r="D26" s="36"/>
      <c r="E26" s="37" t="s">
        <v>51</v>
      </c>
      <c r="F26" s="43" t="s">
        <v>49</v>
      </c>
      <c r="G26" s="47">
        <v>20</v>
      </c>
      <c r="H26" s="44"/>
      <c r="I26" s="45">
        <f t="shared" si="0"/>
        <v>0</v>
      </c>
      <c r="J26" s="46">
        <f t="shared" si="1"/>
        <v>0</v>
      </c>
      <c r="AJC26" s="8"/>
      <c r="AJD26" s="8"/>
      <c r="AJE26" s="8"/>
    </row>
    <row r="27" spans="1:941" ht="21" customHeight="1" x14ac:dyDescent="0.25">
      <c r="B27" s="34" t="s">
        <v>52</v>
      </c>
      <c r="C27" s="42" t="s">
        <v>53</v>
      </c>
      <c r="D27" s="36"/>
      <c r="E27" s="37" t="s">
        <v>54</v>
      </c>
      <c r="F27" s="43" t="s">
        <v>27</v>
      </c>
      <c r="G27" s="47">
        <v>1</v>
      </c>
      <c r="H27" s="47"/>
      <c r="I27" s="45">
        <f t="shared" si="0"/>
        <v>0</v>
      </c>
      <c r="J27" s="46">
        <f t="shared" si="1"/>
        <v>0</v>
      </c>
      <c r="AJC27" s="8"/>
      <c r="AJD27" s="8"/>
      <c r="AJE27" s="8"/>
    </row>
    <row r="28" spans="1:941" ht="21" customHeight="1" x14ac:dyDescent="0.25">
      <c r="B28" s="34" t="s">
        <v>55</v>
      </c>
      <c r="C28" s="42" t="s">
        <v>56</v>
      </c>
      <c r="D28" s="36"/>
      <c r="E28" s="37" t="s">
        <v>57</v>
      </c>
      <c r="F28" s="43" t="s">
        <v>27</v>
      </c>
      <c r="G28" s="47">
        <v>1</v>
      </c>
      <c r="H28" s="44"/>
      <c r="I28" s="45">
        <f t="shared" si="0"/>
        <v>0</v>
      </c>
      <c r="J28" s="46">
        <f t="shared" si="1"/>
        <v>0</v>
      </c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  <c r="IO28" s="48"/>
      <c r="IP28" s="48"/>
      <c r="IQ28" s="48"/>
      <c r="IR28" s="48"/>
      <c r="IS28" s="48"/>
      <c r="IT28" s="48"/>
      <c r="IU28" s="48"/>
      <c r="IV28" s="48"/>
      <c r="IW28" s="48"/>
      <c r="IX28" s="48"/>
      <c r="IY28" s="48"/>
      <c r="IZ28" s="48"/>
      <c r="JA28" s="48"/>
      <c r="JB28" s="48"/>
      <c r="JC28" s="48"/>
      <c r="JD28" s="48"/>
      <c r="JE28" s="48"/>
      <c r="JF28" s="48"/>
      <c r="JG28" s="48"/>
      <c r="JH28" s="48"/>
      <c r="JI28" s="48"/>
      <c r="JJ28" s="48"/>
      <c r="JK28" s="48"/>
      <c r="JL28" s="48"/>
      <c r="JM28" s="48"/>
      <c r="JN28" s="48"/>
      <c r="JO28" s="48"/>
      <c r="JP28" s="48"/>
      <c r="JQ28" s="48"/>
      <c r="JR28" s="48"/>
      <c r="JS28" s="48"/>
      <c r="JT28" s="48"/>
      <c r="JU28" s="48"/>
      <c r="JV28" s="48"/>
      <c r="JW28" s="48"/>
      <c r="JX28" s="48"/>
      <c r="JY28" s="48"/>
      <c r="JZ28" s="48"/>
      <c r="KA28" s="48"/>
      <c r="KB28" s="48"/>
      <c r="KC28" s="48"/>
      <c r="KD28" s="48"/>
      <c r="KE28" s="48"/>
      <c r="KF28" s="48"/>
      <c r="KG28" s="48"/>
      <c r="KH28" s="48"/>
      <c r="KI28" s="48"/>
      <c r="KJ28" s="48"/>
      <c r="KK28" s="48"/>
      <c r="KL28" s="48"/>
      <c r="KM28" s="48"/>
      <c r="KN28" s="48"/>
      <c r="KO28" s="48"/>
      <c r="KP28" s="48"/>
      <c r="KQ28" s="48"/>
      <c r="KR28" s="48"/>
      <c r="KS28" s="48"/>
      <c r="AJC28" s="8"/>
      <c r="AJD28" s="8"/>
      <c r="AJE28" s="8"/>
    </row>
    <row r="29" spans="1:941" ht="21" customHeight="1" x14ac:dyDescent="0.25">
      <c r="B29" s="34" t="s">
        <v>58</v>
      </c>
      <c r="C29" s="42" t="s">
        <v>59</v>
      </c>
      <c r="D29" s="36"/>
      <c r="E29" s="37" t="s">
        <v>60</v>
      </c>
      <c r="F29" s="43" t="s">
        <v>49</v>
      </c>
      <c r="G29" s="44">
        <v>6</v>
      </c>
      <c r="H29" s="47"/>
      <c r="I29" s="45">
        <f t="shared" si="0"/>
        <v>0</v>
      </c>
      <c r="J29" s="46">
        <f t="shared" si="1"/>
        <v>0</v>
      </c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  <c r="IK29" s="48"/>
      <c r="IL29" s="48"/>
      <c r="IM29" s="48"/>
      <c r="IN29" s="48"/>
      <c r="IO29" s="48"/>
      <c r="IP29" s="48"/>
      <c r="IQ29" s="48"/>
      <c r="IR29" s="48"/>
      <c r="IS29" s="48"/>
      <c r="IT29" s="48"/>
      <c r="IU29" s="48"/>
      <c r="IV29" s="48"/>
      <c r="IW29" s="48"/>
      <c r="IX29" s="48"/>
      <c r="IY29" s="48"/>
      <c r="IZ29" s="48"/>
      <c r="JA29" s="48"/>
      <c r="JB29" s="48"/>
      <c r="JC29" s="48"/>
      <c r="JD29" s="48"/>
      <c r="JE29" s="48"/>
      <c r="JF29" s="48"/>
      <c r="JG29" s="48"/>
      <c r="JH29" s="48"/>
      <c r="JI29" s="48"/>
      <c r="JJ29" s="48"/>
      <c r="JK29" s="48"/>
      <c r="JL29" s="48"/>
      <c r="JM29" s="48"/>
      <c r="JN29" s="48"/>
      <c r="JO29" s="48"/>
      <c r="JP29" s="48"/>
      <c r="JQ29" s="48"/>
      <c r="JR29" s="48"/>
      <c r="JS29" s="48"/>
      <c r="JT29" s="48"/>
      <c r="JU29" s="48"/>
      <c r="JV29" s="48"/>
      <c r="JW29" s="48"/>
      <c r="JX29" s="48"/>
      <c r="JY29" s="48"/>
      <c r="JZ29" s="48"/>
      <c r="KA29" s="48"/>
      <c r="KB29" s="48"/>
      <c r="KC29" s="48"/>
      <c r="KD29" s="48"/>
      <c r="KE29" s="48"/>
      <c r="KF29" s="48"/>
      <c r="KG29" s="48"/>
      <c r="KH29" s="48"/>
      <c r="KI29" s="48"/>
      <c r="KJ29" s="48"/>
      <c r="KK29" s="48"/>
      <c r="KL29" s="48"/>
      <c r="KM29" s="48"/>
      <c r="KN29" s="48"/>
      <c r="KO29" s="48"/>
      <c r="KP29" s="48"/>
      <c r="KQ29" s="48"/>
      <c r="KR29" s="48"/>
      <c r="KS29" s="48"/>
      <c r="AJC29" s="8"/>
      <c r="AJD29" s="8"/>
      <c r="AJE29" s="8"/>
    </row>
    <row r="30" spans="1:941" s="8" customFormat="1" ht="21" customHeight="1" x14ac:dyDescent="0.25">
      <c r="B30" s="34" t="s">
        <v>61</v>
      </c>
      <c r="C30" s="42" t="s">
        <v>62</v>
      </c>
      <c r="D30" s="36"/>
      <c r="E30" s="37" t="s">
        <v>63</v>
      </c>
      <c r="F30" s="43" t="s">
        <v>16</v>
      </c>
      <c r="G30" s="44">
        <v>0.09</v>
      </c>
      <c r="H30" s="44"/>
      <c r="I30" s="45">
        <f t="shared" si="0"/>
        <v>0</v>
      </c>
      <c r="J30" s="46">
        <f t="shared" si="1"/>
        <v>0</v>
      </c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48"/>
      <c r="HV30" s="48"/>
      <c r="HW30" s="48"/>
      <c r="HX30" s="48"/>
      <c r="HY30" s="48"/>
      <c r="HZ30" s="48"/>
      <c r="IA30" s="48"/>
      <c r="IB30" s="48"/>
      <c r="IC30" s="48"/>
      <c r="ID30" s="48"/>
      <c r="IE30" s="48"/>
      <c r="IF30" s="48"/>
      <c r="IG30" s="48"/>
      <c r="IH30" s="48"/>
      <c r="II30" s="48"/>
      <c r="IJ30" s="48"/>
      <c r="IK30" s="48"/>
      <c r="IL30" s="48"/>
      <c r="IM30" s="48"/>
      <c r="IN30" s="48"/>
      <c r="IO30" s="48"/>
      <c r="IP30" s="48"/>
      <c r="IQ30" s="48"/>
      <c r="IR30" s="48"/>
      <c r="IS30" s="48"/>
      <c r="IT30" s="48"/>
      <c r="IU30" s="48"/>
      <c r="IV30" s="48"/>
      <c r="IW30" s="48"/>
      <c r="IX30" s="48"/>
      <c r="IY30" s="48"/>
      <c r="IZ30" s="48"/>
      <c r="JA30" s="48"/>
      <c r="JB30" s="48"/>
      <c r="JC30" s="48"/>
      <c r="JD30" s="48"/>
      <c r="JE30" s="48"/>
      <c r="JF30" s="48"/>
      <c r="JG30" s="48"/>
      <c r="JH30" s="48"/>
      <c r="JI30" s="48"/>
      <c r="JJ30" s="48"/>
      <c r="JK30" s="48"/>
      <c r="JL30" s="48"/>
      <c r="JM30" s="48"/>
      <c r="JN30" s="48"/>
      <c r="JO30" s="48"/>
      <c r="JP30" s="48"/>
      <c r="JQ30" s="48"/>
      <c r="JR30" s="48"/>
      <c r="JS30" s="48"/>
      <c r="JT30" s="48"/>
      <c r="JU30" s="48"/>
      <c r="JV30" s="48"/>
      <c r="JW30" s="48"/>
      <c r="JX30" s="48"/>
      <c r="JY30" s="48"/>
      <c r="JZ30" s="48"/>
      <c r="KA30" s="48"/>
      <c r="KB30" s="48"/>
      <c r="KC30" s="48"/>
      <c r="KD30" s="48"/>
      <c r="KE30" s="48"/>
      <c r="KF30" s="48"/>
      <c r="KG30" s="48"/>
      <c r="KH30" s="48"/>
      <c r="KI30" s="48"/>
      <c r="KJ30" s="48"/>
      <c r="KK30" s="48"/>
      <c r="KL30" s="48"/>
      <c r="KM30" s="48"/>
      <c r="KN30" s="48"/>
      <c r="KO30" s="48"/>
      <c r="KP30" s="48"/>
      <c r="KQ30" s="48"/>
      <c r="KR30" s="48"/>
      <c r="KS30" s="48"/>
    </row>
    <row r="31" spans="1:941" s="8" customFormat="1" ht="21" customHeight="1" x14ac:dyDescent="0.25">
      <c r="B31" s="34" t="s">
        <v>64</v>
      </c>
      <c r="C31" s="42"/>
      <c r="D31" s="36" t="s">
        <v>65</v>
      </c>
      <c r="E31" s="37" t="s">
        <v>66</v>
      </c>
      <c r="F31" s="61" t="s">
        <v>27</v>
      </c>
      <c r="G31" s="62">
        <v>1</v>
      </c>
      <c r="H31" s="47"/>
      <c r="I31" s="45">
        <f t="shared" si="0"/>
        <v>0</v>
      </c>
      <c r="J31" s="46">
        <f t="shared" si="1"/>
        <v>0</v>
      </c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48"/>
      <c r="HX31" s="48"/>
      <c r="HY31" s="48"/>
      <c r="HZ31" s="48"/>
      <c r="IA31" s="48"/>
      <c r="IB31" s="48"/>
      <c r="IC31" s="48"/>
      <c r="ID31" s="48"/>
      <c r="IE31" s="48"/>
      <c r="IF31" s="48"/>
      <c r="IG31" s="48"/>
      <c r="IH31" s="48"/>
      <c r="II31" s="48"/>
      <c r="IJ31" s="48"/>
      <c r="IK31" s="48"/>
      <c r="IL31" s="48"/>
      <c r="IM31" s="48"/>
      <c r="IN31" s="48"/>
      <c r="IO31" s="48"/>
      <c r="IP31" s="48"/>
      <c r="IQ31" s="48"/>
      <c r="IR31" s="48"/>
      <c r="IS31" s="48"/>
      <c r="IT31" s="48"/>
      <c r="IU31" s="48"/>
      <c r="IV31" s="48"/>
      <c r="IW31" s="48"/>
      <c r="IX31" s="48"/>
      <c r="IY31" s="48"/>
      <c r="IZ31" s="48"/>
      <c r="JA31" s="48"/>
      <c r="JB31" s="48"/>
      <c r="JC31" s="48"/>
      <c r="JD31" s="48"/>
      <c r="JE31" s="48"/>
      <c r="JF31" s="48"/>
      <c r="JG31" s="48"/>
      <c r="JH31" s="48"/>
      <c r="JI31" s="48"/>
      <c r="JJ31" s="48"/>
      <c r="JK31" s="48"/>
      <c r="JL31" s="48"/>
      <c r="JM31" s="48"/>
      <c r="JN31" s="48"/>
      <c r="JO31" s="48"/>
      <c r="JP31" s="48"/>
      <c r="JQ31" s="48"/>
      <c r="JR31" s="48"/>
      <c r="JS31" s="48"/>
      <c r="JT31" s="48"/>
      <c r="JU31" s="48"/>
      <c r="JV31" s="48"/>
      <c r="JW31" s="48"/>
      <c r="JX31" s="48"/>
      <c r="JY31" s="48"/>
      <c r="JZ31" s="48"/>
      <c r="KA31" s="48"/>
      <c r="KB31" s="48"/>
      <c r="KC31" s="48"/>
      <c r="KD31" s="48"/>
      <c r="KE31" s="48"/>
      <c r="KF31" s="48"/>
      <c r="KG31" s="48"/>
      <c r="KH31" s="48"/>
      <c r="KI31" s="48"/>
      <c r="KJ31" s="48"/>
      <c r="KK31" s="48"/>
      <c r="KL31" s="48"/>
      <c r="KM31" s="48"/>
      <c r="KN31" s="48"/>
      <c r="KO31" s="48"/>
      <c r="KP31" s="48"/>
      <c r="KQ31" s="48"/>
      <c r="KR31" s="48"/>
      <c r="KS31" s="48"/>
    </row>
    <row r="32" spans="1:941" ht="7.5" customHeight="1" x14ac:dyDescent="0.25">
      <c r="A32" s="48"/>
      <c r="B32" s="34"/>
      <c r="C32" s="42"/>
      <c r="D32" s="36"/>
      <c r="E32" s="22"/>
      <c r="F32" s="38"/>
      <c r="G32" s="49"/>
      <c r="H32" s="49"/>
      <c r="I32" s="40"/>
      <c r="J32" s="50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48"/>
      <c r="HX32" s="48"/>
      <c r="HY32" s="48"/>
      <c r="HZ32" s="48"/>
      <c r="IA32" s="48"/>
      <c r="IB32" s="48"/>
      <c r="IC32" s="48"/>
      <c r="ID32" s="48"/>
      <c r="IE32" s="48"/>
      <c r="IF32" s="48"/>
      <c r="IG32" s="48"/>
      <c r="IH32" s="48"/>
      <c r="II32" s="48"/>
      <c r="IJ32" s="48"/>
      <c r="IK32" s="48"/>
      <c r="IL32" s="48"/>
      <c r="IM32" s="48"/>
      <c r="IN32" s="48"/>
      <c r="IO32" s="48"/>
      <c r="IP32" s="48"/>
      <c r="IQ32" s="48"/>
      <c r="IR32" s="48"/>
      <c r="IS32" s="48"/>
      <c r="IT32" s="48"/>
      <c r="IU32" s="48"/>
      <c r="IV32" s="48"/>
      <c r="IW32" s="48"/>
      <c r="IX32" s="48"/>
      <c r="IY32" s="48"/>
      <c r="IZ32" s="48"/>
      <c r="JA32" s="48"/>
      <c r="JB32" s="48"/>
      <c r="JC32" s="48"/>
      <c r="JD32" s="48"/>
      <c r="JE32" s="48"/>
      <c r="JF32" s="48"/>
      <c r="JG32" s="48"/>
      <c r="JH32" s="48"/>
      <c r="JI32" s="48"/>
      <c r="JJ32" s="48"/>
      <c r="JK32" s="48"/>
      <c r="JL32" s="48"/>
      <c r="JM32" s="48"/>
      <c r="JN32" s="48"/>
      <c r="JO32" s="48"/>
      <c r="JP32" s="48"/>
      <c r="JQ32" s="48"/>
      <c r="JR32" s="48"/>
      <c r="JS32" s="48"/>
      <c r="JT32" s="48"/>
      <c r="JU32" s="48"/>
      <c r="JV32" s="48"/>
      <c r="JW32" s="48"/>
      <c r="JX32" s="48"/>
      <c r="JY32" s="48"/>
      <c r="JZ32" s="48"/>
      <c r="KA32" s="48"/>
      <c r="KB32" s="48"/>
      <c r="KC32" s="48"/>
      <c r="KD32" s="48"/>
      <c r="KE32" s="48"/>
      <c r="KF32" s="48"/>
      <c r="KG32" s="48"/>
      <c r="KH32" s="48"/>
      <c r="KI32" s="48"/>
      <c r="KJ32" s="48"/>
      <c r="KK32" s="48"/>
      <c r="KL32" s="48"/>
      <c r="KM32" s="48"/>
      <c r="KN32" s="48"/>
      <c r="KO32" s="48"/>
      <c r="KP32" s="48"/>
      <c r="KQ32" s="48"/>
      <c r="KR32" s="48"/>
      <c r="KS32" s="48"/>
    </row>
    <row r="33" spans="1:941" ht="15" customHeight="1" x14ac:dyDescent="0.25">
      <c r="A33" s="48"/>
      <c r="B33" s="34"/>
      <c r="C33" s="42"/>
      <c r="D33" s="36"/>
      <c r="E33" s="51" t="s">
        <v>21</v>
      </c>
      <c r="F33" s="52"/>
      <c r="G33" s="53"/>
      <c r="H33" s="53"/>
      <c r="I33" s="54"/>
      <c r="J33" s="55">
        <f>SUM(J17:J32)</f>
        <v>0</v>
      </c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48"/>
      <c r="GH33" s="48"/>
      <c r="GI33" s="48"/>
      <c r="GJ33" s="48"/>
      <c r="GK33" s="48"/>
      <c r="GL33" s="48"/>
      <c r="GM33" s="48"/>
      <c r="GN33" s="48"/>
      <c r="GO33" s="48"/>
      <c r="GP33" s="48"/>
      <c r="GQ33" s="48"/>
      <c r="GR33" s="48"/>
      <c r="GS33" s="48"/>
      <c r="GT33" s="48"/>
      <c r="GU33" s="48"/>
      <c r="GV33" s="48"/>
      <c r="GW33" s="48"/>
      <c r="GX33" s="48"/>
      <c r="GY33" s="48"/>
      <c r="GZ33" s="48"/>
      <c r="HA33" s="48"/>
      <c r="HB33" s="48"/>
      <c r="HC33" s="48"/>
      <c r="HD33" s="48"/>
      <c r="HE33" s="48"/>
      <c r="HF33" s="48"/>
      <c r="HG33" s="48"/>
      <c r="HH33" s="48"/>
      <c r="HI33" s="48"/>
      <c r="HJ33" s="48"/>
      <c r="HK33" s="48"/>
      <c r="HL33" s="48"/>
      <c r="HM33" s="48"/>
      <c r="HN33" s="48"/>
      <c r="HO33" s="48"/>
      <c r="HP33" s="48"/>
      <c r="HQ33" s="48"/>
      <c r="HR33" s="48"/>
      <c r="HS33" s="48"/>
      <c r="HT33" s="48"/>
      <c r="HU33" s="48"/>
      <c r="HV33" s="48"/>
      <c r="HW33" s="48"/>
      <c r="HX33" s="48"/>
      <c r="HY33" s="48"/>
      <c r="HZ33" s="48"/>
      <c r="IA33" s="48"/>
      <c r="IB33" s="48"/>
      <c r="IC33" s="48"/>
      <c r="ID33" s="48"/>
      <c r="IE33" s="48"/>
      <c r="IF33" s="48"/>
      <c r="IG33" s="48"/>
      <c r="IH33" s="48"/>
      <c r="II33" s="48"/>
      <c r="IJ33" s="48"/>
      <c r="IK33" s="48"/>
      <c r="IL33" s="48"/>
      <c r="IM33" s="48"/>
      <c r="IN33" s="48"/>
      <c r="IO33" s="48"/>
      <c r="IP33" s="48"/>
      <c r="IQ33" s="48"/>
      <c r="IR33" s="48"/>
      <c r="IS33" s="48"/>
      <c r="IT33" s="48"/>
      <c r="IU33" s="48"/>
      <c r="IV33" s="48"/>
      <c r="IW33" s="48"/>
      <c r="IX33" s="48"/>
      <c r="IY33" s="48"/>
      <c r="IZ33" s="48"/>
      <c r="JA33" s="48"/>
      <c r="JB33" s="48"/>
      <c r="JC33" s="48"/>
      <c r="JD33" s="48"/>
      <c r="JE33" s="48"/>
      <c r="JF33" s="48"/>
      <c r="JG33" s="48"/>
      <c r="JH33" s="48"/>
      <c r="JI33" s="48"/>
      <c r="JJ33" s="48"/>
      <c r="JK33" s="48"/>
      <c r="JL33" s="48"/>
      <c r="JM33" s="48"/>
      <c r="JN33" s="48"/>
      <c r="JO33" s="48"/>
      <c r="JP33" s="48"/>
      <c r="JQ33" s="48"/>
      <c r="JR33" s="48"/>
      <c r="JS33" s="48"/>
      <c r="JT33" s="48"/>
      <c r="JU33" s="48"/>
      <c r="JV33" s="48"/>
      <c r="JW33" s="48"/>
      <c r="JX33" s="48"/>
      <c r="JY33" s="48"/>
      <c r="JZ33" s="48"/>
      <c r="KA33" s="48"/>
      <c r="KB33" s="48"/>
      <c r="KC33" s="48"/>
      <c r="KD33" s="48"/>
      <c r="KE33" s="48"/>
      <c r="KF33" s="48"/>
      <c r="KG33" s="48"/>
      <c r="KH33" s="48"/>
      <c r="KI33" s="48"/>
      <c r="KJ33" s="48"/>
      <c r="KK33" s="48"/>
      <c r="KL33" s="48"/>
      <c r="KM33" s="48"/>
      <c r="KN33" s="48"/>
      <c r="KO33" s="48"/>
      <c r="KP33" s="48"/>
      <c r="KQ33" s="48"/>
      <c r="KR33" s="48"/>
      <c r="KS33" s="48"/>
    </row>
    <row r="34" spans="1:941" s="48" customFormat="1" ht="7.5" customHeight="1" x14ac:dyDescent="0.25">
      <c r="B34" s="34"/>
      <c r="C34" s="42"/>
      <c r="D34" s="36"/>
      <c r="E34" s="37"/>
      <c r="F34" s="38"/>
      <c r="G34" s="49"/>
      <c r="H34" s="49"/>
      <c r="I34" s="40"/>
      <c r="J34" s="41"/>
    </row>
    <row r="35" spans="1:941" s="48" customFormat="1" ht="15" customHeight="1" x14ac:dyDescent="0.25">
      <c r="B35" s="27" t="s">
        <v>69</v>
      </c>
      <c r="C35" s="63" t="s">
        <v>70</v>
      </c>
      <c r="D35" s="29"/>
      <c r="E35" s="30"/>
      <c r="F35" s="31"/>
      <c r="G35" s="57"/>
      <c r="H35" s="57"/>
      <c r="I35" s="33"/>
      <c r="J35" s="33"/>
    </row>
    <row r="36" spans="1:941" s="48" customFormat="1" ht="11.25" customHeight="1" x14ac:dyDescent="0.25">
      <c r="B36" s="34"/>
      <c r="C36" s="42"/>
      <c r="D36" s="36"/>
      <c r="E36" s="37"/>
      <c r="F36" s="38"/>
      <c r="G36" s="49"/>
      <c r="H36" s="49"/>
      <c r="I36" s="40"/>
      <c r="J36" s="41"/>
    </row>
    <row r="37" spans="1:941" s="48" customFormat="1" ht="21" customHeight="1" x14ac:dyDescent="0.25">
      <c r="B37" s="64" t="s">
        <v>71</v>
      </c>
      <c r="C37" s="42" t="s">
        <v>72</v>
      </c>
      <c r="D37" s="36"/>
      <c r="E37" s="37" t="s">
        <v>73</v>
      </c>
      <c r="F37" s="43" t="s">
        <v>27</v>
      </c>
      <c r="G37" s="60">
        <v>2</v>
      </c>
      <c r="H37" s="44"/>
      <c r="I37" s="45">
        <f t="shared" ref="I37:I52" si="2">H37*1.25</f>
        <v>0</v>
      </c>
      <c r="J37" s="46">
        <f t="shared" ref="J37:J52" si="3">ROUND(G37*I37, 2)</f>
        <v>0</v>
      </c>
    </row>
    <row r="38" spans="1:941" s="48" customFormat="1" ht="21" customHeight="1" x14ac:dyDescent="0.25">
      <c r="B38" s="64" t="s">
        <v>74</v>
      </c>
      <c r="C38" s="42" t="s">
        <v>75</v>
      </c>
      <c r="D38" s="36"/>
      <c r="E38" s="37" t="s">
        <v>76</v>
      </c>
      <c r="F38" s="43" t="s">
        <v>27</v>
      </c>
      <c r="G38" s="60">
        <v>3</v>
      </c>
      <c r="H38" s="47"/>
      <c r="I38" s="45">
        <f t="shared" si="2"/>
        <v>0</v>
      </c>
      <c r="J38" s="46">
        <f t="shared" si="3"/>
        <v>0</v>
      </c>
    </row>
    <row r="39" spans="1:941" s="48" customFormat="1" ht="21" customHeight="1" x14ac:dyDescent="0.25">
      <c r="B39" s="64" t="s">
        <v>77</v>
      </c>
      <c r="C39" s="42" t="s">
        <v>78</v>
      </c>
      <c r="D39" s="36"/>
      <c r="E39" s="37" t="s">
        <v>79</v>
      </c>
      <c r="F39" s="43" t="s">
        <v>27</v>
      </c>
      <c r="G39" s="65">
        <v>2</v>
      </c>
      <c r="H39" s="44"/>
      <c r="I39" s="45">
        <f t="shared" si="2"/>
        <v>0</v>
      </c>
      <c r="J39" s="46">
        <f t="shared" si="3"/>
        <v>0</v>
      </c>
    </row>
    <row r="40" spans="1:941" s="48" customFormat="1" ht="21" customHeight="1" x14ac:dyDescent="0.25">
      <c r="B40" s="64" t="s">
        <v>80</v>
      </c>
      <c r="C40" s="42" t="s">
        <v>81</v>
      </c>
      <c r="D40" s="36"/>
      <c r="E40" s="37" t="s">
        <v>82</v>
      </c>
      <c r="F40" s="43" t="s">
        <v>49</v>
      </c>
      <c r="G40" s="47">
        <v>1</v>
      </c>
      <c r="H40" s="44"/>
      <c r="I40" s="45">
        <f t="shared" si="2"/>
        <v>0</v>
      </c>
      <c r="J40" s="46">
        <f t="shared" si="3"/>
        <v>0</v>
      </c>
    </row>
    <row r="41" spans="1:941" s="48" customFormat="1" ht="21" customHeight="1" x14ac:dyDescent="0.25">
      <c r="B41" s="64" t="s">
        <v>83</v>
      </c>
      <c r="C41" s="42" t="s">
        <v>84</v>
      </c>
      <c r="D41" s="36"/>
      <c r="E41" s="37" t="s">
        <v>85</v>
      </c>
      <c r="F41" s="43" t="s">
        <v>27</v>
      </c>
      <c r="G41" s="47">
        <v>2</v>
      </c>
      <c r="H41" s="47"/>
      <c r="I41" s="45">
        <f t="shared" si="2"/>
        <v>0</v>
      </c>
      <c r="J41" s="46">
        <f t="shared" si="3"/>
        <v>0</v>
      </c>
    </row>
    <row r="42" spans="1:941" s="48" customFormat="1" ht="21" customHeight="1" x14ac:dyDescent="0.25">
      <c r="B42" s="64" t="s">
        <v>86</v>
      </c>
      <c r="C42" s="42" t="s">
        <v>87</v>
      </c>
      <c r="D42" s="36"/>
      <c r="E42" s="37" t="s">
        <v>88</v>
      </c>
      <c r="F42" s="43" t="s">
        <v>27</v>
      </c>
      <c r="G42" s="44">
        <v>1</v>
      </c>
      <c r="H42" s="44"/>
      <c r="I42" s="45">
        <f t="shared" si="2"/>
        <v>0</v>
      </c>
      <c r="J42" s="46">
        <f t="shared" si="3"/>
        <v>0</v>
      </c>
    </row>
    <row r="43" spans="1:941" s="48" customFormat="1" ht="21" customHeight="1" x14ac:dyDescent="0.25">
      <c r="B43" s="64" t="s">
        <v>89</v>
      </c>
      <c r="C43" s="42" t="s">
        <v>90</v>
      </c>
      <c r="D43" s="36"/>
      <c r="E43" s="37" t="s">
        <v>91</v>
      </c>
      <c r="F43" s="43" t="s">
        <v>27</v>
      </c>
      <c r="G43" s="44">
        <v>2</v>
      </c>
      <c r="H43" s="47"/>
      <c r="I43" s="45">
        <f t="shared" si="2"/>
        <v>0</v>
      </c>
      <c r="J43" s="46">
        <f t="shared" si="3"/>
        <v>0</v>
      </c>
    </row>
    <row r="44" spans="1:941" ht="21" customHeight="1" x14ac:dyDescent="0.25">
      <c r="B44" s="64" t="s">
        <v>92</v>
      </c>
      <c r="C44" s="42" t="s">
        <v>93</v>
      </c>
      <c r="D44" s="36"/>
      <c r="E44" s="37" t="s">
        <v>94</v>
      </c>
      <c r="F44" s="43" t="s">
        <v>27</v>
      </c>
      <c r="G44" s="44">
        <v>4</v>
      </c>
      <c r="H44" s="44"/>
      <c r="I44" s="45">
        <f t="shared" si="2"/>
        <v>0</v>
      </c>
      <c r="J44" s="46">
        <f t="shared" si="3"/>
        <v>0</v>
      </c>
      <c r="AJC44" s="8"/>
      <c r="AJD44" s="8"/>
      <c r="AJE44" s="8"/>
    </row>
    <row r="45" spans="1:941" s="48" customFormat="1" ht="21" customHeight="1" x14ac:dyDescent="0.25">
      <c r="B45" s="64" t="s">
        <v>95</v>
      </c>
      <c r="C45" s="42" t="s">
        <v>96</v>
      </c>
      <c r="D45" s="36"/>
      <c r="E45" s="37" t="s">
        <v>97</v>
      </c>
      <c r="F45" s="43" t="s">
        <v>49</v>
      </c>
      <c r="G45" s="65">
        <v>2</v>
      </c>
      <c r="H45" s="47"/>
      <c r="I45" s="45">
        <f t="shared" si="2"/>
        <v>0</v>
      </c>
      <c r="J45" s="46">
        <f t="shared" si="3"/>
        <v>0</v>
      </c>
    </row>
    <row r="46" spans="1:941" s="48" customFormat="1" ht="21" customHeight="1" x14ac:dyDescent="0.25">
      <c r="B46" s="64" t="s">
        <v>98</v>
      </c>
      <c r="C46" s="42" t="s">
        <v>99</v>
      </c>
      <c r="D46" s="36"/>
      <c r="E46" s="37" t="s">
        <v>100</v>
      </c>
      <c r="F46" s="43" t="s">
        <v>27</v>
      </c>
      <c r="G46" s="65">
        <v>1</v>
      </c>
      <c r="H46" s="44"/>
      <c r="I46" s="45">
        <f t="shared" si="2"/>
        <v>0</v>
      </c>
      <c r="J46" s="46">
        <f t="shared" si="3"/>
        <v>0</v>
      </c>
    </row>
    <row r="47" spans="1:941" s="48" customFormat="1" ht="42" customHeight="1" x14ac:dyDescent="0.25">
      <c r="B47" s="64" t="s">
        <v>101</v>
      </c>
      <c r="C47" s="42"/>
      <c r="D47" s="36" t="s">
        <v>65</v>
      </c>
      <c r="E47" s="37" t="s">
        <v>102</v>
      </c>
      <c r="F47" s="61" t="s">
        <v>27</v>
      </c>
      <c r="G47" s="60">
        <v>1</v>
      </c>
      <c r="H47" s="47"/>
      <c r="I47" s="45">
        <f t="shared" si="2"/>
        <v>0</v>
      </c>
      <c r="J47" s="46">
        <f t="shared" si="3"/>
        <v>0</v>
      </c>
    </row>
    <row r="48" spans="1:941" s="48" customFormat="1" ht="21" customHeight="1" x14ac:dyDescent="0.25">
      <c r="B48" s="64" t="s">
        <v>103</v>
      </c>
      <c r="C48" s="42">
        <v>9006088</v>
      </c>
      <c r="D48" s="36"/>
      <c r="E48" s="37" t="s">
        <v>104</v>
      </c>
      <c r="F48" s="61" t="s">
        <v>16</v>
      </c>
      <c r="G48" s="60">
        <v>0.24</v>
      </c>
      <c r="H48" s="44"/>
      <c r="I48" s="45">
        <f t="shared" si="2"/>
        <v>0</v>
      </c>
      <c r="J48" s="46">
        <f t="shared" si="3"/>
        <v>0</v>
      </c>
    </row>
    <row r="49" spans="2:10" s="48" customFormat="1" ht="21" customHeight="1" x14ac:dyDescent="0.25">
      <c r="B49" s="64" t="s">
        <v>105</v>
      </c>
      <c r="C49" s="42" t="s">
        <v>106</v>
      </c>
      <c r="D49" s="36"/>
      <c r="E49" s="37" t="s">
        <v>107</v>
      </c>
      <c r="F49" s="61" t="s">
        <v>16</v>
      </c>
      <c r="G49" s="60">
        <v>0.24</v>
      </c>
      <c r="H49" s="47"/>
      <c r="I49" s="45">
        <f t="shared" si="2"/>
        <v>0</v>
      </c>
      <c r="J49" s="46">
        <f t="shared" si="3"/>
        <v>0</v>
      </c>
    </row>
    <row r="50" spans="2:10" s="48" customFormat="1" ht="21" customHeight="1" x14ac:dyDescent="0.25">
      <c r="B50" s="64" t="s">
        <v>108</v>
      </c>
      <c r="C50" s="42">
        <v>9005098</v>
      </c>
      <c r="D50" s="36"/>
      <c r="E50" s="37" t="s">
        <v>109</v>
      </c>
      <c r="F50" s="61" t="s">
        <v>16</v>
      </c>
      <c r="G50" s="60">
        <v>0.24</v>
      </c>
      <c r="H50" s="44"/>
      <c r="I50" s="45">
        <f t="shared" si="2"/>
        <v>0</v>
      </c>
      <c r="J50" s="46">
        <f t="shared" si="3"/>
        <v>0</v>
      </c>
    </row>
    <row r="51" spans="2:10" s="48" customFormat="1" ht="21" customHeight="1" x14ac:dyDescent="0.25">
      <c r="B51" s="64" t="s">
        <v>110</v>
      </c>
      <c r="C51" s="42" t="s">
        <v>111</v>
      </c>
      <c r="D51" s="36"/>
      <c r="E51" s="37" t="s">
        <v>112</v>
      </c>
      <c r="F51" s="61" t="s">
        <v>49</v>
      </c>
      <c r="G51" s="60">
        <v>6</v>
      </c>
      <c r="H51" s="47"/>
      <c r="I51" s="45">
        <f t="shared" si="2"/>
        <v>0</v>
      </c>
      <c r="J51" s="46">
        <f t="shared" si="3"/>
        <v>0</v>
      </c>
    </row>
    <row r="52" spans="2:10" s="48" customFormat="1" ht="21" customHeight="1" x14ac:dyDescent="0.25">
      <c r="B52" s="64" t="s">
        <v>113</v>
      </c>
      <c r="C52" s="42" t="s">
        <v>114</v>
      </c>
      <c r="D52" s="36"/>
      <c r="E52" s="37" t="s">
        <v>115</v>
      </c>
      <c r="F52" s="61" t="s">
        <v>16</v>
      </c>
      <c r="G52" s="60">
        <v>0.16</v>
      </c>
      <c r="H52" s="44"/>
      <c r="I52" s="45">
        <f t="shared" si="2"/>
        <v>0</v>
      </c>
      <c r="J52" s="46">
        <f t="shared" si="3"/>
        <v>0</v>
      </c>
    </row>
    <row r="53" spans="2:10" s="48" customFormat="1" ht="21" hidden="1" customHeight="1" x14ac:dyDescent="0.25">
      <c r="B53" s="64" t="s">
        <v>116</v>
      </c>
      <c r="C53" s="42" t="s">
        <v>117</v>
      </c>
      <c r="D53" s="36"/>
      <c r="E53" s="37" t="s">
        <v>118</v>
      </c>
      <c r="F53" s="61" t="s">
        <v>16</v>
      </c>
      <c r="G53" s="60"/>
      <c r="H53" s="60"/>
      <c r="I53" s="45">
        <v>143.22999999999999</v>
      </c>
      <c r="J53" s="45">
        <v>0</v>
      </c>
    </row>
    <row r="54" spans="2:10" s="48" customFormat="1" ht="21" hidden="1" customHeight="1" x14ac:dyDescent="0.25">
      <c r="B54" s="64" t="s">
        <v>119</v>
      </c>
      <c r="C54" s="42" t="s">
        <v>120</v>
      </c>
      <c r="D54" s="36"/>
      <c r="E54" s="37" t="s">
        <v>121</v>
      </c>
      <c r="F54" s="61" t="s">
        <v>16</v>
      </c>
      <c r="G54" s="60"/>
      <c r="H54" s="60"/>
      <c r="I54" s="45">
        <v>148.93</v>
      </c>
      <c r="J54" s="45">
        <v>0</v>
      </c>
    </row>
    <row r="55" spans="2:10" s="48" customFormat="1" ht="21" hidden="1" customHeight="1" x14ac:dyDescent="0.25">
      <c r="B55" s="64" t="s">
        <v>122</v>
      </c>
      <c r="C55" s="42">
        <v>9003035</v>
      </c>
      <c r="D55" s="36"/>
      <c r="E55" s="37" t="s">
        <v>123</v>
      </c>
      <c r="F55" s="61" t="s">
        <v>49</v>
      </c>
      <c r="G55" s="60"/>
      <c r="H55" s="60"/>
      <c r="I55" s="45">
        <v>42.75</v>
      </c>
      <c r="J55" s="45">
        <v>0</v>
      </c>
    </row>
    <row r="56" spans="2:10" s="48" customFormat="1" ht="21" hidden="1" customHeight="1" x14ac:dyDescent="0.25">
      <c r="B56" s="64" t="s">
        <v>124</v>
      </c>
      <c r="C56" s="42">
        <v>9003037</v>
      </c>
      <c r="D56" s="36"/>
      <c r="E56" s="37" t="s">
        <v>125</v>
      </c>
      <c r="F56" s="61" t="s">
        <v>49</v>
      </c>
      <c r="G56" s="60"/>
      <c r="H56" s="60"/>
      <c r="I56" s="45">
        <v>83.46</v>
      </c>
      <c r="J56" s="45">
        <v>0</v>
      </c>
    </row>
    <row r="57" spans="2:10" s="48" customFormat="1" ht="21" hidden="1" customHeight="1" x14ac:dyDescent="0.25">
      <c r="B57" s="64" t="s">
        <v>126</v>
      </c>
      <c r="C57" s="42" t="s">
        <v>67</v>
      </c>
      <c r="D57" s="36"/>
      <c r="E57" s="37" t="s">
        <v>68</v>
      </c>
      <c r="F57" s="61" t="s">
        <v>27</v>
      </c>
      <c r="G57" s="60"/>
      <c r="H57" s="60"/>
      <c r="I57" s="45">
        <v>22.46</v>
      </c>
      <c r="J57" s="45">
        <v>0</v>
      </c>
    </row>
    <row r="58" spans="2:10" s="48" customFormat="1" ht="21" hidden="1" customHeight="1" x14ac:dyDescent="0.25">
      <c r="B58" s="64" t="s">
        <v>127</v>
      </c>
      <c r="C58" s="42" t="s">
        <v>128</v>
      </c>
      <c r="D58" s="36"/>
      <c r="E58" s="37" t="s">
        <v>129</v>
      </c>
      <c r="F58" s="61" t="s">
        <v>27</v>
      </c>
      <c r="G58" s="60"/>
      <c r="H58" s="60"/>
      <c r="I58" s="45">
        <v>30.43</v>
      </c>
      <c r="J58" s="45">
        <v>0</v>
      </c>
    </row>
    <row r="59" spans="2:10" s="48" customFormat="1" ht="21" hidden="1" customHeight="1" x14ac:dyDescent="0.25">
      <c r="B59" s="64" t="s">
        <v>130</v>
      </c>
      <c r="C59" s="42" t="s">
        <v>131</v>
      </c>
      <c r="D59" s="36"/>
      <c r="E59" s="37" t="s">
        <v>132</v>
      </c>
      <c r="F59" s="61" t="s">
        <v>49</v>
      </c>
      <c r="G59" s="60"/>
      <c r="H59" s="60"/>
      <c r="I59" s="45">
        <v>48.59</v>
      </c>
      <c r="J59" s="45">
        <v>0</v>
      </c>
    </row>
    <row r="60" spans="2:10" s="48" customFormat="1" ht="21" hidden="1" customHeight="1" x14ac:dyDescent="0.25">
      <c r="B60" s="64" t="s">
        <v>133</v>
      </c>
      <c r="C60" s="42" t="s">
        <v>134</v>
      </c>
      <c r="D60" s="36"/>
      <c r="E60" s="37" t="s">
        <v>135</v>
      </c>
      <c r="F60" s="61" t="s">
        <v>49</v>
      </c>
      <c r="G60" s="60"/>
      <c r="H60" s="60"/>
      <c r="I60" s="45">
        <v>63.6</v>
      </c>
      <c r="J60" s="45">
        <v>0</v>
      </c>
    </row>
    <row r="61" spans="2:10" s="48" customFormat="1" ht="21" hidden="1" customHeight="1" x14ac:dyDescent="0.25">
      <c r="B61" s="64" t="s">
        <v>136</v>
      </c>
      <c r="C61" s="42">
        <v>9002027</v>
      </c>
      <c r="D61" s="36"/>
      <c r="E61" s="37" t="s">
        <v>137</v>
      </c>
      <c r="F61" s="61" t="s">
        <v>49</v>
      </c>
      <c r="G61" s="60"/>
      <c r="H61" s="60"/>
      <c r="I61" s="45">
        <v>160.28</v>
      </c>
      <c r="J61" s="45">
        <v>0</v>
      </c>
    </row>
    <row r="62" spans="2:10" s="48" customFormat="1" ht="21" hidden="1" customHeight="1" x14ac:dyDescent="0.25">
      <c r="B62" s="64" t="s">
        <v>138</v>
      </c>
      <c r="C62" s="42" t="s">
        <v>139</v>
      </c>
      <c r="D62" s="36"/>
      <c r="E62" s="37" t="s">
        <v>140</v>
      </c>
      <c r="F62" s="61" t="s">
        <v>27</v>
      </c>
      <c r="G62" s="60"/>
      <c r="H62" s="60"/>
      <c r="I62" s="40">
        <v>68.16</v>
      </c>
      <c r="J62" s="40">
        <v>0</v>
      </c>
    </row>
    <row r="63" spans="2:10" s="48" customFormat="1" ht="7.5" customHeight="1" x14ac:dyDescent="0.25">
      <c r="B63" s="34"/>
      <c r="C63" s="42"/>
      <c r="D63" s="36"/>
      <c r="E63" s="37"/>
      <c r="F63" s="38"/>
      <c r="G63" s="49"/>
      <c r="H63" s="49"/>
      <c r="I63" s="40"/>
      <c r="J63" s="50"/>
    </row>
    <row r="64" spans="2:10" s="48" customFormat="1" ht="15" customHeight="1" x14ac:dyDescent="0.25">
      <c r="B64" s="34"/>
      <c r="C64" s="35"/>
      <c r="D64" s="36"/>
      <c r="E64" s="51" t="s">
        <v>21</v>
      </c>
      <c r="F64" s="52"/>
      <c r="G64" s="53"/>
      <c r="H64" s="53"/>
      <c r="I64" s="54"/>
      <c r="J64" s="55">
        <f>SUM(J36:J63)</f>
        <v>0</v>
      </c>
    </row>
    <row r="65" spans="1:10" s="48" customFormat="1" ht="7.5" customHeight="1" x14ac:dyDescent="0.25">
      <c r="B65" s="34"/>
      <c r="C65" s="35"/>
      <c r="D65" s="36"/>
      <c r="E65" s="37"/>
      <c r="F65" s="38"/>
      <c r="G65" s="49"/>
      <c r="H65" s="49"/>
      <c r="I65" s="40"/>
      <c r="J65" s="41"/>
    </row>
    <row r="66" spans="1:10" s="48" customFormat="1" ht="15" customHeight="1" x14ac:dyDescent="0.25">
      <c r="B66" s="27" t="s">
        <v>141</v>
      </c>
      <c r="C66" s="28" t="s">
        <v>142</v>
      </c>
      <c r="D66" s="29"/>
      <c r="E66" s="30"/>
      <c r="F66" s="31"/>
      <c r="G66" s="57"/>
      <c r="H66" s="57"/>
      <c r="I66" s="33"/>
      <c r="J66" s="33"/>
    </row>
    <row r="67" spans="1:10" s="48" customFormat="1" ht="11.25" customHeight="1" x14ac:dyDescent="0.25">
      <c r="B67" s="34"/>
      <c r="C67" s="35"/>
      <c r="D67" s="36"/>
      <c r="E67" s="37"/>
      <c r="F67" s="38"/>
      <c r="G67" s="49"/>
      <c r="H67" s="49"/>
      <c r="I67" s="40"/>
      <c r="J67" s="41"/>
    </row>
    <row r="68" spans="1:10" s="48" customFormat="1" ht="21" customHeight="1" x14ac:dyDescent="0.25">
      <c r="A68" s="67"/>
      <c r="B68" s="34" t="s">
        <v>143</v>
      </c>
      <c r="C68" s="42" t="s">
        <v>144</v>
      </c>
      <c r="D68" s="68"/>
      <c r="E68" s="69" t="s">
        <v>145</v>
      </c>
      <c r="F68" s="43" t="s">
        <v>49</v>
      </c>
      <c r="G68" s="70">
        <v>191.2</v>
      </c>
      <c r="H68" s="47"/>
      <c r="I68" s="45">
        <f t="shared" ref="I68:I74" si="4">H68*1.25</f>
        <v>0</v>
      </c>
      <c r="J68" s="46">
        <f t="shared" ref="J68:J74" si="5">ROUND(G68*I68, 2)</f>
        <v>0</v>
      </c>
    </row>
    <row r="69" spans="1:10" s="48" customFormat="1" ht="21" customHeight="1" x14ac:dyDescent="0.25">
      <c r="A69" s="67"/>
      <c r="B69" s="34" t="s">
        <v>146</v>
      </c>
      <c r="C69" s="42" t="s">
        <v>42</v>
      </c>
      <c r="D69" s="68"/>
      <c r="E69" s="69" t="s">
        <v>43</v>
      </c>
      <c r="F69" s="43" t="s">
        <v>40</v>
      </c>
      <c r="G69" s="70">
        <v>6.7</v>
      </c>
      <c r="H69" s="47"/>
      <c r="I69" s="45">
        <f t="shared" si="4"/>
        <v>0</v>
      </c>
      <c r="J69" s="46">
        <f t="shared" si="5"/>
        <v>0</v>
      </c>
    </row>
    <row r="70" spans="1:10" s="48" customFormat="1" ht="21" customHeight="1" x14ac:dyDescent="0.25">
      <c r="A70" s="67"/>
      <c r="B70" s="34" t="s">
        <v>147</v>
      </c>
      <c r="C70" s="42" t="s">
        <v>38</v>
      </c>
      <c r="D70" s="68"/>
      <c r="E70" s="69" t="s">
        <v>39</v>
      </c>
      <c r="F70" s="43" t="s">
        <v>40</v>
      </c>
      <c r="G70" s="70">
        <v>33.450000000000003</v>
      </c>
      <c r="H70" s="44"/>
      <c r="I70" s="45">
        <f t="shared" si="4"/>
        <v>0</v>
      </c>
      <c r="J70" s="46">
        <f t="shared" si="5"/>
        <v>0</v>
      </c>
    </row>
    <row r="71" spans="1:10" s="48" customFormat="1" ht="21" customHeight="1" x14ac:dyDescent="0.25">
      <c r="A71" s="67"/>
      <c r="B71" s="34" t="s">
        <v>148</v>
      </c>
      <c r="C71" s="42" t="s">
        <v>149</v>
      </c>
      <c r="D71" s="68"/>
      <c r="E71" s="69" t="s">
        <v>150</v>
      </c>
      <c r="F71" s="43" t="s">
        <v>40</v>
      </c>
      <c r="G71" s="70">
        <v>33.450000000000003</v>
      </c>
      <c r="H71" s="47"/>
      <c r="I71" s="45">
        <f t="shared" si="4"/>
        <v>0</v>
      </c>
      <c r="J71" s="46">
        <f t="shared" si="5"/>
        <v>0</v>
      </c>
    </row>
    <row r="72" spans="1:10" s="48" customFormat="1" ht="21" customHeight="1" x14ac:dyDescent="0.25">
      <c r="A72" s="67"/>
      <c r="B72" s="34" t="s">
        <v>151</v>
      </c>
      <c r="C72" s="42">
        <v>2050005</v>
      </c>
      <c r="D72" s="68"/>
      <c r="E72" s="69" t="s">
        <v>152</v>
      </c>
      <c r="F72" s="43" t="s">
        <v>40</v>
      </c>
      <c r="G72" s="70">
        <v>0.08</v>
      </c>
      <c r="H72" s="44"/>
      <c r="I72" s="45">
        <f t="shared" si="4"/>
        <v>0</v>
      </c>
      <c r="J72" s="46">
        <f t="shared" si="5"/>
        <v>0</v>
      </c>
    </row>
    <row r="73" spans="1:10" s="48" customFormat="1" ht="21" customHeight="1" x14ac:dyDescent="0.25">
      <c r="A73" s="67"/>
      <c r="B73" s="34" t="s">
        <v>153</v>
      </c>
      <c r="C73" s="42" t="s">
        <v>154</v>
      </c>
      <c r="D73" s="68"/>
      <c r="E73" s="69" t="s">
        <v>155</v>
      </c>
      <c r="F73" s="43" t="s">
        <v>40</v>
      </c>
      <c r="G73" s="70">
        <v>0.88</v>
      </c>
      <c r="H73" s="47"/>
      <c r="I73" s="45">
        <f t="shared" si="4"/>
        <v>0</v>
      </c>
      <c r="J73" s="46">
        <f t="shared" si="5"/>
        <v>0</v>
      </c>
    </row>
    <row r="74" spans="1:10" s="48" customFormat="1" ht="21" customHeight="1" x14ac:dyDescent="0.25">
      <c r="A74" s="67"/>
      <c r="B74" s="34" t="s">
        <v>156</v>
      </c>
      <c r="C74" s="42">
        <v>9005070</v>
      </c>
      <c r="D74" s="68"/>
      <c r="E74" s="69" t="s">
        <v>157</v>
      </c>
      <c r="F74" s="43" t="s">
        <v>27</v>
      </c>
      <c r="G74" s="70">
        <v>11</v>
      </c>
      <c r="H74" s="44"/>
      <c r="I74" s="45">
        <f t="shared" si="4"/>
        <v>0</v>
      </c>
      <c r="J74" s="46">
        <f t="shared" si="5"/>
        <v>0</v>
      </c>
    </row>
    <row r="75" spans="1:10" s="48" customFormat="1" ht="7.5" customHeight="1" x14ac:dyDescent="0.25">
      <c r="B75" s="34"/>
      <c r="C75" s="42"/>
      <c r="D75" s="36"/>
      <c r="E75" s="37"/>
      <c r="F75" s="38"/>
      <c r="G75" s="49"/>
      <c r="H75" s="49"/>
      <c r="I75" s="40"/>
      <c r="J75" s="50"/>
    </row>
    <row r="76" spans="1:10" s="48" customFormat="1" ht="15" customHeight="1" x14ac:dyDescent="0.25">
      <c r="B76" s="34"/>
      <c r="C76" s="42"/>
      <c r="D76" s="36"/>
      <c r="E76" s="51" t="s">
        <v>21</v>
      </c>
      <c r="F76" s="52"/>
      <c r="G76" s="53"/>
      <c r="H76" s="53"/>
      <c r="I76" s="54"/>
      <c r="J76" s="55">
        <f>SUM(J67:J75)</f>
        <v>0</v>
      </c>
    </row>
    <row r="77" spans="1:10" s="48" customFormat="1" ht="7.5" customHeight="1" x14ac:dyDescent="0.25">
      <c r="B77" s="34"/>
      <c r="C77" s="42"/>
      <c r="D77" s="36"/>
      <c r="E77" s="37"/>
      <c r="F77" s="38"/>
      <c r="G77" s="49"/>
      <c r="H77" s="49"/>
      <c r="I77" s="40"/>
      <c r="J77" s="41"/>
    </row>
    <row r="78" spans="1:10" s="48" customFormat="1" ht="15" customHeight="1" x14ac:dyDescent="0.25">
      <c r="B78" s="27" t="s">
        <v>158</v>
      </c>
      <c r="C78" s="28" t="s">
        <v>159</v>
      </c>
      <c r="D78" s="29"/>
      <c r="E78" s="30"/>
      <c r="F78" s="31"/>
      <c r="G78" s="57"/>
      <c r="H78" s="57"/>
      <c r="I78" s="33"/>
      <c r="J78" s="33"/>
    </row>
    <row r="79" spans="1:10" s="48" customFormat="1" ht="11.25" customHeight="1" x14ac:dyDescent="0.25">
      <c r="B79" s="34"/>
      <c r="C79" s="35"/>
      <c r="D79" s="36"/>
      <c r="E79" s="37"/>
      <c r="F79" s="38"/>
      <c r="G79" s="49"/>
      <c r="H79" s="49"/>
      <c r="I79" s="40"/>
      <c r="J79" s="41"/>
    </row>
    <row r="80" spans="1:10" s="48" customFormat="1" ht="21" customHeight="1" x14ac:dyDescent="0.25">
      <c r="A80" s="67"/>
      <c r="B80" s="34" t="s">
        <v>160</v>
      </c>
      <c r="C80" s="42" t="s">
        <v>161</v>
      </c>
      <c r="D80" s="68"/>
      <c r="E80" s="69" t="s">
        <v>162</v>
      </c>
      <c r="F80" s="43" t="s">
        <v>49</v>
      </c>
      <c r="G80" s="70">
        <v>112</v>
      </c>
      <c r="H80" s="47"/>
      <c r="I80" s="45">
        <f>H80*1.25</f>
        <v>0</v>
      </c>
      <c r="J80" s="46">
        <f>ROUND(G80*I80, 2)</f>
        <v>0</v>
      </c>
    </row>
    <row r="81" spans="2:10" s="48" customFormat="1" ht="21" customHeight="1" x14ac:dyDescent="0.25">
      <c r="B81" s="34" t="s">
        <v>163</v>
      </c>
      <c r="C81" s="42" t="s">
        <v>164</v>
      </c>
      <c r="D81" s="36"/>
      <c r="E81" s="37" t="s">
        <v>165</v>
      </c>
      <c r="F81" s="43" t="s">
        <v>49</v>
      </c>
      <c r="G81" s="44">
        <v>748</v>
      </c>
      <c r="H81" s="44"/>
      <c r="I81" s="45">
        <f>H81*1.25</f>
        <v>0</v>
      </c>
      <c r="J81" s="46">
        <f>ROUND(G81*I81, 2)</f>
        <v>0</v>
      </c>
    </row>
    <row r="82" spans="2:10" s="48" customFormat="1" ht="21" hidden="1" customHeight="1" x14ac:dyDescent="0.25">
      <c r="B82" s="34" t="s">
        <v>166</v>
      </c>
      <c r="C82" s="42" t="s">
        <v>167</v>
      </c>
      <c r="D82" s="36"/>
      <c r="E82" s="37" t="s">
        <v>168</v>
      </c>
      <c r="F82" s="43" t="s">
        <v>49</v>
      </c>
      <c r="G82" s="44"/>
      <c r="H82" s="44"/>
      <c r="I82" s="40">
        <v>5.99</v>
      </c>
      <c r="J82" s="50">
        <v>0</v>
      </c>
    </row>
    <row r="83" spans="2:10" s="48" customFormat="1" ht="21" hidden="1" customHeight="1" x14ac:dyDescent="0.25">
      <c r="B83" s="34" t="s">
        <v>169</v>
      </c>
      <c r="C83" s="42">
        <v>9003032</v>
      </c>
      <c r="D83" s="36"/>
      <c r="E83" s="37" t="s">
        <v>170</v>
      </c>
      <c r="F83" s="43" t="s">
        <v>49</v>
      </c>
      <c r="G83" s="44"/>
      <c r="H83" s="44"/>
      <c r="I83" s="40">
        <v>15.61</v>
      </c>
      <c r="J83" s="50">
        <v>0</v>
      </c>
    </row>
    <row r="84" spans="2:10" s="48" customFormat="1" ht="21" hidden="1" customHeight="1" x14ac:dyDescent="0.25">
      <c r="B84" s="34" t="s">
        <v>171</v>
      </c>
      <c r="C84" s="42" t="s">
        <v>172</v>
      </c>
      <c r="D84" s="36"/>
      <c r="E84" s="37" t="s">
        <v>173</v>
      </c>
      <c r="F84" s="43" t="s">
        <v>49</v>
      </c>
      <c r="G84" s="44"/>
      <c r="H84" s="44"/>
      <c r="I84" s="40">
        <v>8.1300000000000008</v>
      </c>
      <c r="J84" s="50">
        <v>0</v>
      </c>
    </row>
    <row r="85" spans="2:10" s="48" customFormat="1" ht="21" hidden="1" customHeight="1" x14ac:dyDescent="0.25">
      <c r="B85" s="34" t="s">
        <v>174</v>
      </c>
      <c r="C85" s="42"/>
      <c r="D85" s="36" t="s">
        <v>65</v>
      </c>
      <c r="E85" s="37" t="s">
        <v>175</v>
      </c>
      <c r="F85" s="43" t="s">
        <v>49</v>
      </c>
      <c r="G85" s="47"/>
      <c r="H85" s="47"/>
      <c r="I85" s="45">
        <v>11.11</v>
      </c>
      <c r="J85" s="41">
        <v>0</v>
      </c>
    </row>
    <row r="86" spans="2:10" s="48" customFormat="1" ht="21" hidden="1" customHeight="1" x14ac:dyDescent="0.25">
      <c r="B86" s="34" t="s">
        <v>176</v>
      </c>
      <c r="C86" s="42">
        <v>9083083</v>
      </c>
      <c r="D86" s="36"/>
      <c r="E86" s="37" t="s">
        <v>177</v>
      </c>
      <c r="F86" s="43" t="s">
        <v>27</v>
      </c>
      <c r="G86" s="44"/>
      <c r="H86" s="44"/>
      <c r="I86" s="40">
        <v>25.66</v>
      </c>
      <c r="J86" s="50">
        <v>0</v>
      </c>
    </row>
    <row r="87" spans="2:10" s="48" customFormat="1" ht="21" hidden="1" customHeight="1" x14ac:dyDescent="0.25">
      <c r="B87" s="34" t="s">
        <v>178</v>
      </c>
      <c r="C87" s="42" t="s">
        <v>53</v>
      </c>
      <c r="D87" s="36"/>
      <c r="E87" s="37" t="s">
        <v>54</v>
      </c>
      <c r="F87" s="43" t="s">
        <v>27</v>
      </c>
      <c r="G87" s="44"/>
      <c r="H87" s="44"/>
      <c r="I87" s="40">
        <v>65.3</v>
      </c>
      <c r="J87" s="50">
        <v>0</v>
      </c>
    </row>
    <row r="88" spans="2:10" s="48" customFormat="1" ht="21" hidden="1" customHeight="1" x14ac:dyDescent="0.25">
      <c r="B88" s="34" t="s">
        <v>179</v>
      </c>
      <c r="C88" s="42" t="s">
        <v>56</v>
      </c>
      <c r="D88" s="36"/>
      <c r="E88" s="37" t="s">
        <v>57</v>
      </c>
      <c r="F88" s="43" t="s">
        <v>27</v>
      </c>
      <c r="G88" s="44"/>
      <c r="H88" s="44"/>
      <c r="I88" s="40">
        <v>71.25</v>
      </c>
      <c r="J88" s="50">
        <v>0</v>
      </c>
    </row>
    <row r="89" spans="2:10" s="48" customFormat="1" ht="7.5" customHeight="1" x14ac:dyDescent="0.25">
      <c r="B89" s="34"/>
      <c r="C89" s="42"/>
      <c r="D89" s="36"/>
      <c r="E89" s="37"/>
      <c r="F89" s="38"/>
      <c r="G89" s="49"/>
      <c r="H89" s="49"/>
      <c r="I89" s="40"/>
      <c r="J89" s="50"/>
    </row>
    <row r="90" spans="2:10" s="48" customFormat="1" ht="15" customHeight="1" x14ac:dyDescent="0.25">
      <c r="B90" s="34"/>
      <c r="C90" s="42"/>
      <c r="D90" s="36"/>
      <c r="E90" s="51" t="s">
        <v>21</v>
      </c>
      <c r="F90" s="52"/>
      <c r="G90" s="53"/>
      <c r="H90" s="53"/>
      <c r="I90" s="54"/>
      <c r="J90" s="55">
        <f>SUM(J79:J89)</f>
        <v>0</v>
      </c>
    </row>
    <row r="91" spans="2:10" s="48" customFormat="1" ht="7.5" customHeight="1" x14ac:dyDescent="0.25">
      <c r="B91" s="34"/>
      <c r="C91" s="42"/>
      <c r="D91" s="36"/>
      <c r="E91" s="37"/>
      <c r="F91" s="38"/>
      <c r="G91" s="49"/>
      <c r="H91" s="49"/>
      <c r="I91" s="40"/>
      <c r="J91" s="41"/>
    </row>
    <row r="92" spans="2:10" s="48" customFormat="1" ht="15" customHeight="1" x14ac:dyDescent="0.25">
      <c r="B92" s="27" t="s">
        <v>180</v>
      </c>
      <c r="C92" s="28" t="s">
        <v>181</v>
      </c>
      <c r="D92" s="29"/>
      <c r="E92" s="30"/>
      <c r="F92" s="31"/>
      <c r="G92" s="57"/>
      <c r="H92" s="57"/>
      <c r="I92" s="33"/>
      <c r="J92" s="33"/>
    </row>
    <row r="93" spans="2:10" s="48" customFormat="1" ht="11.25" customHeight="1" x14ac:dyDescent="0.25">
      <c r="B93" s="34"/>
      <c r="C93" s="35"/>
      <c r="D93" s="36"/>
      <c r="E93" s="37"/>
      <c r="F93" s="38"/>
      <c r="G93" s="44"/>
      <c r="H93" s="44"/>
      <c r="I93" s="40"/>
      <c r="J93" s="41"/>
    </row>
    <row r="94" spans="2:10" s="48" customFormat="1" ht="21" customHeight="1" x14ac:dyDescent="0.25">
      <c r="B94" s="64" t="s">
        <v>182</v>
      </c>
      <c r="C94" s="42" t="s">
        <v>183</v>
      </c>
      <c r="D94" s="36"/>
      <c r="E94" s="37" t="s">
        <v>184</v>
      </c>
      <c r="F94" s="43" t="s">
        <v>49</v>
      </c>
      <c r="G94" s="60">
        <v>9</v>
      </c>
      <c r="H94" s="47"/>
      <c r="I94" s="45">
        <f>H94*1.25</f>
        <v>0</v>
      </c>
      <c r="J94" s="46">
        <f>ROUND(G94*I94, 2)</f>
        <v>0</v>
      </c>
    </row>
    <row r="95" spans="2:10" s="48" customFormat="1" ht="21" customHeight="1" x14ac:dyDescent="0.25">
      <c r="B95" s="64" t="s">
        <v>185</v>
      </c>
      <c r="C95" s="42" t="s">
        <v>29</v>
      </c>
      <c r="D95" s="36"/>
      <c r="E95" s="37" t="s">
        <v>30</v>
      </c>
      <c r="F95" s="43" t="s">
        <v>27</v>
      </c>
      <c r="G95" s="60">
        <v>9</v>
      </c>
      <c r="H95" s="44"/>
      <c r="I95" s="45">
        <f>H95*1.25</f>
        <v>0</v>
      </c>
      <c r="J95" s="46">
        <f>ROUND(G95*I95, 2)</f>
        <v>0</v>
      </c>
    </row>
    <row r="96" spans="2:10" s="48" customFormat="1" ht="21" customHeight="1" x14ac:dyDescent="0.25">
      <c r="B96" s="64" t="s">
        <v>186</v>
      </c>
      <c r="C96" s="42" t="s">
        <v>25</v>
      </c>
      <c r="D96" s="36"/>
      <c r="E96" s="37" t="s">
        <v>26</v>
      </c>
      <c r="F96" s="43" t="s">
        <v>27</v>
      </c>
      <c r="G96" s="60">
        <v>9</v>
      </c>
      <c r="H96" s="47"/>
      <c r="I96" s="45">
        <f>H96*1.25</f>
        <v>0</v>
      </c>
      <c r="J96" s="46">
        <f>ROUND(G96*I96, 2)</f>
        <v>0</v>
      </c>
    </row>
    <row r="97" spans="2:941" s="48" customFormat="1" ht="21" customHeight="1" x14ac:dyDescent="0.25">
      <c r="B97" s="64" t="s">
        <v>187</v>
      </c>
      <c r="C97" s="42" t="s">
        <v>188</v>
      </c>
      <c r="D97" s="36"/>
      <c r="E97" s="37" t="s">
        <v>189</v>
      </c>
      <c r="F97" s="43" t="s">
        <v>27</v>
      </c>
      <c r="G97" s="60">
        <v>9</v>
      </c>
      <c r="H97" s="44"/>
      <c r="I97" s="45">
        <f>H97*1.25</f>
        <v>0</v>
      </c>
      <c r="J97" s="46">
        <f>ROUND(G97*I97, 2)</f>
        <v>0</v>
      </c>
    </row>
    <row r="98" spans="2:941" s="48" customFormat="1" ht="7.5" customHeight="1" x14ac:dyDescent="0.25">
      <c r="B98" s="34"/>
      <c r="C98" s="42"/>
      <c r="D98" s="36"/>
      <c r="E98" s="37"/>
      <c r="F98" s="38"/>
      <c r="G98" s="49"/>
      <c r="H98" s="49"/>
      <c r="I98" s="40"/>
      <c r="J98" s="50"/>
    </row>
    <row r="99" spans="2:941" s="48" customFormat="1" ht="15" customHeight="1" x14ac:dyDescent="0.25">
      <c r="B99" s="34"/>
      <c r="C99" s="42"/>
      <c r="D99" s="36"/>
      <c r="E99" s="51" t="s">
        <v>21</v>
      </c>
      <c r="F99" s="52"/>
      <c r="G99" s="53"/>
      <c r="H99" s="53"/>
      <c r="I99" s="54"/>
      <c r="J99" s="55">
        <f>SUM(J93:J98)</f>
        <v>0</v>
      </c>
    </row>
    <row r="100" spans="2:941" s="48" customFormat="1" ht="7.5" customHeight="1" x14ac:dyDescent="0.25">
      <c r="B100" s="34"/>
      <c r="C100" s="42"/>
      <c r="D100" s="36"/>
      <c r="E100" s="37"/>
      <c r="F100" s="38"/>
      <c r="G100" s="49"/>
      <c r="H100" s="49"/>
      <c r="I100" s="40"/>
      <c r="J100" s="41"/>
    </row>
    <row r="101" spans="2:941" s="48" customFormat="1" ht="15" customHeight="1" x14ac:dyDescent="0.25">
      <c r="B101" s="27" t="s">
        <v>190</v>
      </c>
      <c r="C101" s="63" t="s">
        <v>191</v>
      </c>
      <c r="D101" s="29"/>
      <c r="E101" s="30"/>
      <c r="F101" s="31"/>
      <c r="G101" s="57"/>
      <c r="H101" s="57"/>
      <c r="I101" s="33"/>
      <c r="J101" s="33"/>
    </row>
    <row r="102" spans="2:941" s="48" customFormat="1" ht="11.25" customHeight="1" x14ac:dyDescent="0.25">
      <c r="B102" s="34"/>
      <c r="C102" s="42"/>
      <c r="D102" s="36"/>
      <c r="E102" s="37"/>
      <c r="F102" s="38"/>
      <c r="G102" s="49"/>
      <c r="H102" s="49"/>
      <c r="I102" s="40"/>
      <c r="J102" s="41"/>
    </row>
    <row r="103" spans="2:941" ht="21" hidden="1" customHeight="1" x14ac:dyDescent="0.25">
      <c r="B103" s="34" t="s">
        <v>192</v>
      </c>
      <c r="C103" s="42" t="s">
        <v>111</v>
      </c>
      <c r="D103" s="36"/>
      <c r="E103" s="37" t="s">
        <v>112</v>
      </c>
      <c r="F103" s="43" t="s">
        <v>49</v>
      </c>
      <c r="G103" s="44"/>
      <c r="H103" s="44"/>
      <c r="I103" s="40">
        <v>71.45</v>
      </c>
      <c r="J103" s="50">
        <v>0</v>
      </c>
    </row>
    <row r="104" spans="2:941" ht="21" hidden="1" customHeight="1" x14ac:dyDescent="0.25">
      <c r="B104" s="34" t="s">
        <v>193</v>
      </c>
      <c r="C104" s="42" t="s">
        <v>35</v>
      </c>
      <c r="D104" s="36"/>
      <c r="E104" s="37" t="s">
        <v>36</v>
      </c>
      <c r="F104" s="43" t="s">
        <v>27</v>
      </c>
      <c r="G104" s="44"/>
      <c r="H104" s="44"/>
      <c r="I104" s="40">
        <v>16.98</v>
      </c>
      <c r="J104" s="50">
        <v>0</v>
      </c>
    </row>
    <row r="105" spans="2:941" ht="21" hidden="1" customHeight="1" x14ac:dyDescent="0.25">
      <c r="B105" s="34" t="s">
        <v>194</v>
      </c>
      <c r="C105" s="42"/>
      <c r="D105" s="36" t="s">
        <v>65</v>
      </c>
      <c r="E105" s="37" t="s">
        <v>195</v>
      </c>
      <c r="F105" s="43" t="s">
        <v>27</v>
      </c>
      <c r="G105" s="44"/>
      <c r="H105" s="44"/>
      <c r="I105" s="45">
        <v>32.93</v>
      </c>
      <c r="J105" s="41">
        <v>0</v>
      </c>
      <c r="AJC105" s="8"/>
      <c r="AJD105" s="8"/>
      <c r="AJE105" s="8"/>
    </row>
    <row r="106" spans="2:941" s="8" customFormat="1" ht="21" customHeight="1" x14ac:dyDescent="0.25">
      <c r="B106" s="34" t="s">
        <v>196</v>
      </c>
      <c r="C106" s="42" t="s">
        <v>197</v>
      </c>
      <c r="D106" s="36"/>
      <c r="E106" s="37" t="s">
        <v>198</v>
      </c>
      <c r="F106" s="43" t="s">
        <v>27</v>
      </c>
      <c r="G106" s="44">
        <v>2</v>
      </c>
      <c r="H106" s="47"/>
      <c r="I106" s="45">
        <f t="shared" ref="I106:I117" si="6">H106*1.25</f>
        <v>0</v>
      </c>
      <c r="J106" s="46">
        <f t="shared" ref="J106:J117" si="7">ROUND(G106*I106, 2)</f>
        <v>0</v>
      </c>
      <c r="L106" s="48"/>
      <c r="M106" s="48"/>
      <c r="N106" s="48"/>
    </row>
    <row r="107" spans="2:941" s="8" customFormat="1" ht="21" hidden="1" customHeight="1" x14ac:dyDescent="0.25">
      <c r="B107" s="34" t="s">
        <v>199</v>
      </c>
      <c r="C107" s="42" t="s">
        <v>200</v>
      </c>
      <c r="D107" s="36"/>
      <c r="E107" s="37" t="s">
        <v>201</v>
      </c>
      <c r="F107" s="43" t="s">
        <v>27</v>
      </c>
      <c r="G107" s="44"/>
      <c r="H107" s="44"/>
      <c r="I107" s="45">
        <f t="shared" si="6"/>
        <v>0</v>
      </c>
      <c r="J107" s="46">
        <f t="shared" si="7"/>
        <v>0</v>
      </c>
      <c r="L107" s="48"/>
      <c r="M107" s="48"/>
      <c r="N107" s="48"/>
    </row>
    <row r="108" spans="2:941" ht="21" customHeight="1" x14ac:dyDescent="0.25">
      <c r="B108" s="34" t="s">
        <v>202</v>
      </c>
      <c r="C108" s="42" t="s">
        <v>203</v>
      </c>
      <c r="D108" s="36"/>
      <c r="E108" s="37" t="s">
        <v>204</v>
      </c>
      <c r="F108" s="43" t="s">
        <v>27</v>
      </c>
      <c r="G108" s="44">
        <v>4</v>
      </c>
      <c r="H108" s="47"/>
      <c r="I108" s="45">
        <f t="shared" si="6"/>
        <v>0</v>
      </c>
      <c r="J108" s="46">
        <f t="shared" si="7"/>
        <v>0</v>
      </c>
      <c r="L108" s="48"/>
      <c r="M108" s="48"/>
      <c r="N108" s="48"/>
      <c r="AJC108" s="8"/>
      <c r="AJD108" s="8"/>
      <c r="AJE108" s="8"/>
    </row>
    <row r="109" spans="2:941" ht="21" customHeight="1" x14ac:dyDescent="0.25">
      <c r="B109" s="34" t="s">
        <v>205</v>
      </c>
      <c r="C109" s="42" t="s">
        <v>206</v>
      </c>
      <c r="D109" s="36"/>
      <c r="E109" s="37" t="s">
        <v>207</v>
      </c>
      <c r="F109" s="43" t="s">
        <v>27</v>
      </c>
      <c r="G109" s="44">
        <v>2</v>
      </c>
      <c r="H109" s="44"/>
      <c r="I109" s="45">
        <f t="shared" si="6"/>
        <v>0</v>
      </c>
      <c r="J109" s="46">
        <f t="shared" si="7"/>
        <v>0</v>
      </c>
      <c r="L109" s="48"/>
      <c r="M109" s="48"/>
      <c r="N109" s="48"/>
      <c r="AJC109" s="8"/>
      <c r="AJD109" s="8"/>
      <c r="AJE109" s="8"/>
    </row>
    <row r="110" spans="2:941" ht="21" hidden="1" customHeight="1" x14ac:dyDescent="0.25">
      <c r="B110" s="34" t="s">
        <v>208</v>
      </c>
      <c r="C110" s="42" t="s">
        <v>209</v>
      </c>
      <c r="D110" s="36"/>
      <c r="E110" s="37" t="s">
        <v>210</v>
      </c>
      <c r="F110" s="43" t="s">
        <v>27</v>
      </c>
      <c r="G110" s="44"/>
      <c r="H110" s="47"/>
      <c r="I110" s="45">
        <f t="shared" si="6"/>
        <v>0</v>
      </c>
      <c r="J110" s="46">
        <f t="shared" si="7"/>
        <v>0</v>
      </c>
      <c r="L110" s="48"/>
      <c r="M110" s="48"/>
      <c r="N110" s="48"/>
      <c r="AJC110" s="8"/>
      <c r="AJD110" s="8"/>
      <c r="AJE110" s="8"/>
    </row>
    <row r="111" spans="2:941" s="71" customFormat="1" ht="21" customHeight="1" x14ac:dyDescent="0.25">
      <c r="B111" s="72" t="s">
        <v>211</v>
      </c>
      <c r="C111" s="73"/>
      <c r="D111" s="74" t="s">
        <v>65</v>
      </c>
      <c r="E111" s="66" t="s">
        <v>212</v>
      </c>
      <c r="F111" s="75" t="s">
        <v>27</v>
      </c>
      <c r="G111" s="44">
        <v>3</v>
      </c>
      <c r="H111" s="44"/>
      <c r="I111" s="45">
        <f t="shared" si="6"/>
        <v>0</v>
      </c>
      <c r="J111" s="46">
        <f t="shared" si="7"/>
        <v>0</v>
      </c>
      <c r="L111" s="76"/>
      <c r="M111" s="76"/>
      <c r="N111" s="76"/>
    </row>
    <row r="112" spans="2:941" ht="21" customHeight="1" x14ac:dyDescent="0.25">
      <c r="B112" s="34" t="s">
        <v>213</v>
      </c>
      <c r="C112" s="42"/>
      <c r="D112" s="36" t="s">
        <v>65</v>
      </c>
      <c r="E112" s="37" t="s">
        <v>214</v>
      </c>
      <c r="F112" s="43" t="s">
        <v>27</v>
      </c>
      <c r="G112" s="44">
        <v>15</v>
      </c>
      <c r="H112" s="47"/>
      <c r="I112" s="45">
        <f t="shared" si="6"/>
        <v>0</v>
      </c>
      <c r="J112" s="46">
        <f t="shared" si="7"/>
        <v>0</v>
      </c>
      <c r="L112" s="48"/>
      <c r="M112" s="48"/>
      <c r="N112" s="48"/>
      <c r="AJC112" s="8"/>
      <c r="AJD112" s="8"/>
      <c r="AJE112" s="8"/>
    </row>
    <row r="113" spans="2:941" s="71" customFormat="1" ht="21" hidden="1" customHeight="1" x14ac:dyDescent="0.25">
      <c r="B113" s="72" t="s">
        <v>215</v>
      </c>
      <c r="C113" s="77"/>
      <c r="D113" s="74" t="s">
        <v>65</v>
      </c>
      <c r="E113" s="66" t="s">
        <v>216</v>
      </c>
      <c r="F113" s="75" t="s">
        <v>27</v>
      </c>
      <c r="G113" s="78"/>
      <c r="H113" s="44"/>
      <c r="I113" s="45">
        <f t="shared" si="6"/>
        <v>0</v>
      </c>
      <c r="J113" s="46">
        <f t="shared" si="7"/>
        <v>0</v>
      </c>
      <c r="L113" s="76"/>
      <c r="M113" s="76"/>
      <c r="N113" s="76"/>
    </row>
    <row r="114" spans="2:941" s="71" customFormat="1" ht="25.5" hidden="1" customHeight="1" x14ac:dyDescent="0.25">
      <c r="B114" s="72" t="s">
        <v>217</v>
      </c>
      <c r="C114" s="73"/>
      <c r="D114" s="74" t="s">
        <v>65</v>
      </c>
      <c r="E114" s="66" t="s">
        <v>218</v>
      </c>
      <c r="F114" s="75" t="s">
        <v>27</v>
      </c>
      <c r="G114" s="44"/>
      <c r="H114" s="47"/>
      <c r="I114" s="45">
        <f t="shared" si="6"/>
        <v>0</v>
      </c>
      <c r="J114" s="46">
        <f t="shared" si="7"/>
        <v>0</v>
      </c>
      <c r="L114" s="76"/>
      <c r="M114" s="76"/>
      <c r="N114" s="76"/>
    </row>
    <row r="115" spans="2:941" s="71" customFormat="1" ht="25.5" customHeight="1" x14ac:dyDescent="0.25">
      <c r="B115" s="72" t="s">
        <v>219</v>
      </c>
      <c r="C115" s="73"/>
      <c r="D115" s="74" t="s">
        <v>65</v>
      </c>
      <c r="E115" s="66" t="s">
        <v>220</v>
      </c>
      <c r="F115" s="75" t="s">
        <v>27</v>
      </c>
      <c r="G115" s="44">
        <v>15</v>
      </c>
      <c r="H115" s="44"/>
      <c r="I115" s="45">
        <f t="shared" si="6"/>
        <v>0</v>
      </c>
      <c r="J115" s="46">
        <f t="shared" si="7"/>
        <v>0</v>
      </c>
      <c r="L115" s="76"/>
      <c r="M115" s="76"/>
      <c r="N115" s="76"/>
    </row>
    <row r="116" spans="2:941" ht="21" customHeight="1" x14ac:dyDescent="0.25">
      <c r="B116" s="34" t="s">
        <v>221</v>
      </c>
      <c r="C116" s="42" t="s">
        <v>222</v>
      </c>
      <c r="D116" s="36"/>
      <c r="E116" s="37" t="s">
        <v>223</v>
      </c>
      <c r="F116" s="43" t="s">
        <v>27</v>
      </c>
      <c r="G116" s="44">
        <v>5</v>
      </c>
      <c r="H116" s="47"/>
      <c r="I116" s="45">
        <f t="shared" si="6"/>
        <v>0</v>
      </c>
      <c r="J116" s="46">
        <f t="shared" si="7"/>
        <v>0</v>
      </c>
      <c r="L116" s="48"/>
      <c r="M116" s="48"/>
      <c r="N116" s="48"/>
      <c r="AJC116" s="8"/>
      <c r="AJD116" s="8"/>
      <c r="AJE116" s="8"/>
    </row>
    <row r="117" spans="2:941" ht="21" customHeight="1" x14ac:dyDescent="0.25">
      <c r="B117" s="34" t="s">
        <v>224</v>
      </c>
      <c r="C117" s="42" t="s">
        <v>225</v>
      </c>
      <c r="D117" s="36"/>
      <c r="E117" s="37" t="s">
        <v>226</v>
      </c>
      <c r="F117" s="43" t="s">
        <v>27</v>
      </c>
      <c r="G117" s="44">
        <v>1</v>
      </c>
      <c r="H117" s="44"/>
      <c r="I117" s="45">
        <f t="shared" si="6"/>
        <v>0</v>
      </c>
      <c r="J117" s="46">
        <f t="shared" si="7"/>
        <v>0</v>
      </c>
      <c r="L117" s="48"/>
      <c r="M117" s="48"/>
      <c r="N117" s="48"/>
      <c r="AJC117" s="8"/>
      <c r="AJD117" s="8"/>
      <c r="AJE117" s="8"/>
    </row>
    <row r="118" spans="2:941" ht="21" hidden="1" customHeight="1" x14ac:dyDescent="0.25">
      <c r="B118" s="34" t="s">
        <v>227</v>
      </c>
      <c r="C118" s="42"/>
      <c r="D118" s="36" t="s">
        <v>65</v>
      </c>
      <c r="E118" s="37" t="s">
        <v>228</v>
      </c>
      <c r="F118" s="43" t="s">
        <v>27</v>
      </c>
      <c r="G118" s="44"/>
      <c r="H118" s="44"/>
      <c r="I118" s="45">
        <v>149.41</v>
      </c>
      <c r="J118" s="41">
        <v>0</v>
      </c>
      <c r="L118" s="48"/>
      <c r="M118" s="48"/>
      <c r="N118" s="48"/>
      <c r="AJC118" s="8"/>
      <c r="AJD118" s="8"/>
      <c r="AJE118" s="8"/>
    </row>
    <row r="119" spans="2:941" s="8" customFormat="1" ht="21" hidden="1" customHeight="1" x14ac:dyDescent="0.25">
      <c r="B119" s="34" t="s">
        <v>229</v>
      </c>
      <c r="C119" s="42" t="s">
        <v>230</v>
      </c>
      <c r="D119" s="36"/>
      <c r="E119" s="37" t="s">
        <v>231</v>
      </c>
      <c r="F119" s="43" t="s">
        <v>27</v>
      </c>
      <c r="G119" s="44"/>
      <c r="H119" s="44"/>
      <c r="I119" s="45">
        <v>585.70000000000005</v>
      </c>
      <c r="J119" s="41">
        <v>0</v>
      </c>
      <c r="L119" s="48"/>
      <c r="M119" s="48"/>
      <c r="N119" s="48"/>
    </row>
    <row r="120" spans="2:941" ht="21" hidden="1" customHeight="1" x14ac:dyDescent="0.25">
      <c r="B120" s="34" t="s">
        <v>232</v>
      </c>
      <c r="C120" s="42" t="s">
        <v>233</v>
      </c>
      <c r="D120" s="36"/>
      <c r="E120" s="37" t="s">
        <v>234</v>
      </c>
      <c r="F120" s="43" t="s">
        <v>27</v>
      </c>
      <c r="G120" s="44"/>
      <c r="H120" s="44"/>
      <c r="I120" s="40">
        <v>2665.38</v>
      </c>
      <c r="J120" s="50">
        <v>0</v>
      </c>
      <c r="L120" s="48"/>
      <c r="M120" s="48"/>
      <c r="N120" s="48"/>
    </row>
    <row r="121" spans="2:941" ht="21" hidden="1" customHeight="1" x14ac:dyDescent="0.25">
      <c r="B121" s="34" t="s">
        <v>235</v>
      </c>
      <c r="C121" s="42" t="s">
        <v>236</v>
      </c>
      <c r="D121" s="36"/>
      <c r="E121" s="37" t="s">
        <v>237</v>
      </c>
      <c r="F121" s="43" t="s">
        <v>27</v>
      </c>
      <c r="G121" s="44"/>
      <c r="H121" s="44"/>
      <c r="I121" s="40">
        <v>930.03</v>
      </c>
      <c r="J121" s="50">
        <v>0</v>
      </c>
      <c r="L121" s="48"/>
      <c r="M121" s="48"/>
      <c r="N121" s="48"/>
    </row>
    <row r="122" spans="2:941" ht="21" hidden="1" customHeight="1" x14ac:dyDescent="0.25">
      <c r="B122" s="34" t="s">
        <v>238</v>
      </c>
      <c r="C122" s="42"/>
      <c r="D122" s="36" t="s">
        <v>65</v>
      </c>
      <c r="E122" s="37" t="s">
        <v>239</v>
      </c>
      <c r="F122" s="43" t="s">
        <v>27</v>
      </c>
      <c r="G122" s="44"/>
      <c r="H122" s="44"/>
      <c r="I122" s="45">
        <v>341.33</v>
      </c>
      <c r="J122" s="41">
        <v>0</v>
      </c>
      <c r="L122" s="48"/>
      <c r="M122" s="48"/>
      <c r="N122" s="48"/>
    </row>
    <row r="123" spans="2:941" ht="21" hidden="1" customHeight="1" x14ac:dyDescent="0.25">
      <c r="B123" s="34" t="s">
        <v>240</v>
      </c>
      <c r="C123" s="42"/>
      <c r="D123" s="36" t="s">
        <v>65</v>
      </c>
      <c r="E123" s="37" t="s">
        <v>241</v>
      </c>
      <c r="F123" s="43" t="s">
        <v>27</v>
      </c>
      <c r="G123" s="44"/>
      <c r="H123" s="44"/>
      <c r="I123" s="45">
        <v>33.81</v>
      </c>
      <c r="J123" s="41">
        <v>0</v>
      </c>
      <c r="L123" s="48"/>
      <c r="M123" s="48"/>
      <c r="N123" s="48"/>
    </row>
    <row r="124" spans="2:941" s="71" customFormat="1" ht="136.5" hidden="1" customHeight="1" x14ac:dyDescent="0.25">
      <c r="B124" s="34" t="s">
        <v>242</v>
      </c>
      <c r="C124" s="42"/>
      <c r="D124" s="36"/>
      <c r="E124" s="37" t="s">
        <v>243</v>
      </c>
      <c r="F124" s="43" t="s">
        <v>27</v>
      </c>
      <c r="G124" s="44"/>
      <c r="H124" s="44"/>
      <c r="I124" s="40">
        <v>340.86</v>
      </c>
      <c r="J124" s="50">
        <v>0</v>
      </c>
      <c r="L124" s="76"/>
      <c r="M124" s="76"/>
      <c r="N124" s="76"/>
    </row>
    <row r="125" spans="2:941" s="8" customFormat="1" ht="21" hidden="1" customHeight="1" x14ac:dyDescent="0.25">
      <c r="B125" s="34" t="s">
        <v>244</v>
      </c>
      <c r="C125" s="42">
        <v>101009</v>
      </c>
      <c r="D125" s="36"/>
      <c r="E125" s="37" t="s">
        <v>245</v>
      </c>
      <c r="F125" s="43" t="s">
        <v>246</v>
      </c>
      <c r="G125" s="47"/>
      <c r="H125" s="47"/>
      <c r="I125" s="40">
        <v>57.01</v>
      </c>
      <c r="J125" s="50">
        <v>0</v>
      </c>
      <c r="L125" s="48"/>
      <c r="M125" s="48"/>
      <c r="N125" s="48"/>
    </row>
    <row r="126" spans="2:941" s="8" customFormat="1" ht="36.75" hidden="1" customHeight="1" x14ac:dyDescent="0.25">
      <c r="B126" s="34" t="s">
        <v>247</v>
      </c>
      <c r="C126" s="42">
        <v>100952</v>
      </c>
      <c r="D126" s="36"/>
      <c r="E126" s="37" t="s">
        <v>248</v>
      </c>
      <c r="F126" s="43" t="s">
        <v>249</v>
      </c>
      <c r="G126" s="47"/>
      <c r="H126" s="47"/>
      <c r="I126" s="40">
        <v>3.76</v>
      </c>
      <c r="J126" s="50">
        <v>0</v>
      </c>
      <c r="L126" s="48"/>
      <c r="M126" s="48"/>
      <c r="N126" s="48"/>
    </row>
    <row r="127" spans="2:941" s="8" customFormat="1" ht="120.75" hidden="1" customHeight="1" x14ac:dyDescent="0.25">
      <c r="B127" s="34"/>
      <c r="C127" s="42">
        <v>140705</v>
      </c>
      <c r="D127" s="36"/>
      <c r="E127" s="37" t="s">
        <v>250</v>
      </c>
      <c r="F127" s="43" t="s">
        <v>27</v>
      </c>
      <c r="G127" s="47"/>
      <c r="H127" s="47"/>
      <c r="I127" s="40">
        <v>903.85</v>
      </c>
      <c r="J127" s="50">
        <v>0</v>
      </c>
      <c r="L127" s="48"/>
      <c r="M127" s="48"/>
      <c r="N127" s="48"/>
    </row>
    <row r="128" spans="2:941" ht="7.5" customHeight="1" x14ac:dyDescent="0.25">
      <c r="B128" s="34"/>
      <c r="C128" s="42"/>
      <c r="D128" s="36"/>
      <c r="E128" s="37"/>
      <c r="F128" s="38"/>
      <c r="G128" s="44"/>
      <c r="H128" s="44"/>
      <c r="I128" s="45"/>
      <c r="J128" s="41"/>
      <c r="L128" s="48"/>
      <c r="M128" s="48"/>
      <c r="N128" s="48"/>
    </row>
    <row r="129" spans="2:14" ht="15" customHeight="1" x14ac:dyDescent="0.25">
      <c r="B129" s="34"/>
      <c r="C129" s="35"/>
      <c r="D129" s="36"/>
      <c r="E129" s="51" t="s">
        <v>21</v>
      </c>
      <c r="F129" s="52"/>
      <c r="G129" s="53"/>
      <c r="H129" s="53"/>
      <c r="I129" s="54"/>
      <c r="J129" s="55">
        <f>SUM(J102:J128)</f>
        <v>0</v>
      </c>
      <c r="L129" s="48"/>
      <c r="M129" s="48"/>
      <c r="N129" s="48"/>
    </row>
    <row r="130" spans="2:14" ht="5.25" customHeight="1" x14ac:dyDescent="0.25">
      <c r="B130" s="34"/>
      <c r="C130" s="35"/>
      <c r="D130" s="36"/>
      <c r="E130" s="37"/>
      <c r="F130" s="38"/>
      <c r="G130" s="39"/>
      <c r="H130" s="39"/>
      <c r="I130" s="40"/>
      <c r="J130" s="41"/>
    </row>
    <row r="131" spans="2:14" x14ac:dyDescent="0.25">
      <c r="B131" s="79"/>
      <c r="C131" s="80"/>
      <c r="D131" s="81"/>
      <c r="E131" s="82"/>
      <c r="F131" s="83"/>
      <c r="G131" s="84"/>
      <c r="H131" s="84"/>
      <c r="I131" s="85"/>
      <c r="J131" s="85"/>
    </row>
    <row r="132" spans="2:14" x14ac:dyDescent="0.25">
      <c r="B132" s="86"/>
      <c r="C132" s="87"/>
      <c r="D132" s="88"/>
      <c r="E132" s="89" t="s">
        <v>251</v>
      </c>
      <c r="F132" s="90"/>
      <c r="G132" s="91"/>
      <c r="H132" s="91"/>
      <c r="I132" s="92"/>
      <c r="J132" s="93">
        <f>J129+J99+J90+J76+J64+J33+J14</f>
        <v>0</v>
      </c>
    </row>
  </sheetData>
  <mergeCells count="8">
    <mergeCell ref="B2:J2"/>
    <mergeCell ref="B6:B7"/>
    <mergeCell ref="C6:D7"/>
    <mergeCell ref="E6:E7"/>
    <mergeCell ref="F6:F7"/>
    <mergeCell ref="G6:G7"/>
    <mergeCell ref="H6:H7"/>
    <mergeCell ref="J6:J7"/>
  </mergeCells>
  <printOptions horizontalCentered="1"/>
  <pageMargins left="0.39374999999999999" right="0.39374999999999999" top="0.59097222222222201" bottom="0.59097222222222201" header="0.27569444444444402" footer="0.27569444444444402"/>
  <pageSetup paperSize="9" scale="83" fitToHeight="0" orientation="landscape" horizontalDpi="300" verticalDpi="300" r:id="rId1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2076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244</cp:revision>
  <cp:lastPrinted>2026-03-25T16:54:09Z</cp:lastPrinted>
  <dcterms:created xsi:type="dcterms:W3CDTF">2019-06-19T13:09:54Z</dcterms:created>
  <dcterms:modified xsi:type="dcterms:W3CDTF">2026-04-24T17:22:20Z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